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defaultThemeVersion="124226"/>
  <mc:AlternateContent xmlns:mc="http://schemas.openxmlformats.org/markup-compatibility/2006">
    <mc:Choice Requires="x15">
      <x15ac:absPath xmlns:x15ac="http://schemas.microsoft.com/office/spreadsheetml/2010/11/ac" url="O:\Moji dokumenti\1   JAVNA NAROČILA - ŽIVILA\JN ŽIVILA - T E K O Č E\VRTEC VODMAT\2 OBJAVA\POPRAVEK\"/>
    </mc:Choice>
  </mc:AlternateContent>
  <xr:revisionPtr revIDLastSave="0" documentId="13_ncr:1_{EE32755E-2952-4A37-AB8F-4E54C4F670BD}" xr6:coauthVersionLast="36" xr6:coauthVersionMax="36" xr10:uidLastSave="{00000000-0000-0000-0000-000000000000}"/>
  <bookViews>
    <workbookView xWindow="0" yWindow="0" windowWidth="28800" windowHeight="12300" firstSheet="27" activeTab="31" xr2:uid="{00000000-000D-0000-FFFF-FFFF00000000}"/>
  </bookViews>
  <sheets>
    <sheet name="m&amp;m 1" sheetId="2" r:id="rId1"/>
    <sheet name="m&amp;m SK 2" sheetId="55" r:id="rId2"/>
    <sheet name=" sladoled SK 3" sheetId="80" r:id="rId3"/>
    <sheet name="EKO m&amp;m 4" sheetId="38" r:id="rId4"/>
    <sheet name="MESO, MESNI IZDELKI 5 " sheetId="58" r:id="rId5"/>
    <sheet name="MESO, SK 6" sheetId="3" state="hidden" r:id="rId6"/>
    <sheet name="EKO GOVEJE MESO IN IZDELKI 6" sheetId="48" r:id="rId7"/>
    <sheet name=" PERUTNINA 7" sheetId="57" r:id="rId8"/>
    <sheet name="PERUTNINA-SK 8" sheetId="6" r:id="rId9"/>
    <sheet name="EKO PIŠČANČJI IZDELKI 9" sheetId="49" r:id="rId10"/>
    <sheet name="EKO JAJCA 10" sheetId="50" r:id="rId11"/>
    <sheet name=" RIBE ZAMRZNJENE 11" sheetId="7" r:id="rId12"/>
    <sheet name="RIBE SVEŽE MORSKE 12" sheetId="79" r:id="rId13"/>
    <sheet name="SVEŽE SADJE, ZELENJAVA 13" sheetId="9" r:id="rId14"/>
    <sheet name="INTEGRIRANA ZELENJAVA 14" sheetId="66" r:id="rId15"/>
    <sheet name="EKO SADJE IN ZELENJAVA 15" sheetId="59" r:id="rId16"/>
    <sheet name="SUHO SADJE 16" sheetId="39" r:id="rId17"/>
    <sheet name="EKO MARMELADA 17" sheetId="51" r:id="rId18"/>
    <sheet name="ZAMRZNJENA ZELENJAVA, SADJE 18" sheetId="14" r:id="rId19"/>
    <sheet name="SOKOVI IN NEKTARJI 19" sheetId="13" r:id="rId20"/>
    <sheet name="EKO SOKOVI IN NEKTARJI 20" sheetId="65" r:id="rId21"/>
    <sheet name="IZDELKI IZ TESTA 21" sheetId="10" r:id="rId22"/>
    <sheet name="ŽITA IN MLEVSKI IZDELKI 22" sheetId="60" r:id="rId23"/>
    <sheet name="List11" sheetId="76" state="hidden" r:id="rId24"/>
    <sheet name="EKO MLEVSKI IZDELKI 23" sheetId="33" r:id="rId25"/>
    <sheet name="TESTENINE 24" sheetId="61" r:id="rId26"/>
    <sheet name="KRUH IN PEKOVSKO PECIVO 25" sheetId="16" r:id="rId27"/>
    <sheet name="EKO KRUH IN PEKOVSKA PECIVA 26" sheetId="31" r:id="rId28"/>
    <sheet name="EKO KEKSI 27" sheetId="62" r:id="rId29"/>
    <sheet name="SLAŠČIČARSKI IZDELKI IN 28" sheetId="35" r:id="rId30"/>
    <sheet name="SPLOŠNO PREHRAMBENO BLAGO 29" sheetId="34" r:id="rId31"/>
    <sheet name="DIETNA ŽIVILA 30" sheetId="30" r:id="rId32"/>
  </sheets>
  <definedNames>
    <definedName name="_xlnm.Print_Area" localSheetId="7">' PERUTNINA 7'!$A$1:$J$29</definedName>
    <definedName name="_xlnm.Print_Area" localSheetId="11">' RIBE ZAMRZNJENE 11'!$A$1:$J$32</definedName>
    <definedName name="_xlnm.Print_Area" localSheetId="2">' sladoled SK 3'!$A$1:$J$24</definedName>
    <definedName name="_xlnm.Print_Area" localSheetId="6">'EKO GOVEJE MESO IN IZDELKI 6'!$A$1:$I$30</definedName>
    <definedName name="_xlnm.Print_Area" localSheetId="10">'EKO JAJCA 10'!$A$1:$I$24</definedName>
    <definedName name="_xlnm.Print_Area" localSheetId="28">'EKO KEKSI 27'!$A$1:$I$32</definedName>
    <definedName name="_xlnm.Print_Area" localSheetId="27">'EKO KRUH IN PEKOVSKA PECIVA 26'!$A$1:$I$49</definedName>
    <definedName name="_xlnm.Print_Area" localSheetId="3">'EKO m&amp;m 4'!$A$1:$I$25</definedName>
    <definedName name="_xlnm.Print_Area" localSheetId="17">'EKO MARMELADA 17'!$A$1:$I$28</definedName>
    <definedName name="_xlnm.Print_Area" localSheetId="24">'EKO MLEVSKI IZDELKI 23'!$A$1:$I$44</definedName>
    <definedName name="_xlnm.Print_Area" localSheetId="9">'EKO PIŠČANČJI IZDELKI 9'!$A$1:$I$27</definedName>
    <definedName name="_xlnm.Print_Area" localSheetId="15">'EKO SADJE IN ZELENJAVA 15'!$A$1:$I$40</definedName>
    <definedName name="_xlnm.Print_Area" localSheetId="20">'EKO SOKOVI IN NEKTARJI 20'!$A$1:$I$26</definedName>
    <definedName name="_xlnm.Print_Area" localSheetId="14">'INTEGRIRANA ZELENJAVA 14'!$A$1:$I$39</definedName>
    <definedName name="_xlnm.Print_Area" localSheetId="21">'IZDELKI IZ TESTA 21'!$A$1:$J$55</definedName>
    <definedName name="_xlnm.Print_Area" localSheetId="0">'m&amp;m 1'!$A$1:$J$51</definedName>
    <definedName name="_xlnm.Print_Area" localSheetId="1">'m&amp;m SK 2'!$A$1:$I$33</definedName>
    <definedName name="_xlnm.Print_Area" localSheetId="4">'MESO, MESNI IZDELKI 5 '!$A$1:$J$42</definedName>
    <definedName name="_xlnm.Print_Area" localSheetId="5">'MESO, SK 6'!$A$1:$I$37</definedName>
    <definedName name="_xlnm.Print_Area" localSheetId="8">'PERUTNINA-SK 8'!$A$1:$I$36</definedName>
    <definedName name="_xlnm.Print_Area" localSheetId="29">'SLAŠČIČARSKI IZDELKI IN 28'!$A$1:$J$55</definedName>
    <definedName name="_xlnm.Print_Area" localSheetId="19">'SOKOVI IN NEKTARJI 19'!$A$1:$J$42</definedName>
    <definedName name="_xlnm.Print_Area" localSheetId="30">'SPLOŠNO PREHRAMBENO BLAGO 29'!$A$1:$J$157</definedName>
    <definedName name="_xlnm.Print_Area" localSheetId="16">'SUHO SADJE 16'!$A$1:$J$41</definedName>
    <definedName name="_xlnm.Print_Area" localSheetId="13">'SVEŽE SADJE, ZELENJAVA 13'!$A$1:$J$101</definedName>
    <definedName name="_xlnm.Print_Area" localSheetId="25">'TESTENINE 24'!$A$1:$J$37</definedName>
    <definedName name="_xlnm.Print_Area" localSheetId="18">'ZAMRZNJENA ZELENJAVA, SADJE 18'!$A$1:$J$46</definedName>
    <definedName name="_xlnm.Print_Area" localSheetId="22">'ŽITA IN MLEVSKI IZDELKI 22'!$A$1:$J$57</definedName>
  </definedNames>
  <calcPr calcId="191029"/>
</workbook>
</file>

<file path=xl/calcChain.xml><?xml version="1.0" encoding="utf-8"?>
<calcChain xmlns="http://schemas.openxmlformats.org/spreadsheetml/2006/main">
  <c r="G139" i="34" l="1"/>
  <c r="G138" i="34"/>
  <c r="H139" i="34" l="1"/>
  <c r="I139" i="34" s="1"/>
  <c r="H138" i="34"/>
  <c r="I138" i="34" s="1"/>
  <c r="G8" i="2"/>
  <c r="H8" i="2" s="1"/>
  <c r="I8" i="2" s="1"/>
  <c r="G9" i="2"/>
  <c r="H9" i="2" s="1"/>
  <c r="G10" i="2"/>
  <c r="G11" i="2"/>
  <c r="H11" i="2" s="1"/>
  <c r="I11" i="2" s="1"/>
  <c r="G12" i="2"/>
  <c r="H12" i="2" s="1"/>
  <c r="I12" i="2" s="1"/>
  <c r="G13" i="2"/>
  <c r="G14" i="2"/>
  <c r="H14" i="2" s="1"/>
  <c r="G15" i="2"/>
  <c r="H15" i="2" s="1"/>
  <c r="G16" i="2"/>
  <c r="H16" i="2" s="1"/>
  <c r="I16" i="2" s="1"/>
  <c r="G17" i="2"/>
  <c r="H17" i="2" s="1"/>
  <c r="I17" i="2" s="1"/>
  <c r="G18" i="2"/>
  <c r="G19" i="2"/>
  <c r="G20" i="2"/>
  <c r="G21" i="2"/>
  <c r="H21" i="2" s="1"/>
  <c r="G22" i="2"/>
  <c r="H22" i="2" s="1"/>
  <c r="G23" i="2"/>
  <c r="G24" i="2"/>
  <c r="G25" i="2"/>
  <c r="G26" i="2"/>
  <c r="H26" i="2" s="1"/>
  <c r="G27" i="2"/>
  <c r="H27" i="2" s="1"/>
  <c r="G28" i="2"/>
  <c r="G29" i="2"/>
  <c r="G30" i="2"/>
  <c r="H30" i="2" s="1"/>
  <c r="G31" i="2"/>
  <c r="H31" i="2" s="1"/>
  <c r="G32" i="2"/>
  <c r="G33" i="2"/>
  <c r="H33" i="2" s="1"/>
  <c r="I33" i="2" s="1"/>
  <c r="H13" i="2" l="1"/>
  <c r="I13" i="2" s="1"/>
  <c r="H24" i="2"/>
  <c r="I24" i="2" s="1"/>
  <c r="H23" i="2"/>
  <c r="I23" i="2" s="1"/>
  <c r="I21" i="2"/>
  <c r="H32" i="2"/>
  <c r="I32" i="2" s="1"/>
  <c r="I31" i="2"/>
  <c r="I30" i="2"/>
  <c r="H29" i="2"/>
  <c r="I29" i="2" s="1"/>
  <c r="H28" i="2"/>
  <c r="I28" i="2" s="1"/>
  <c r="H25" i="2"/>
  <c r="I25" i="2" s="1"/>
  <c r="I27" i="2"/>
  <c r="I26" i="2"/>
  <c r="I22" i="2"/>
  <c r="H20" i="2"/>
  <c r="I20" i="2" s="1"/>
  <c r="H19" i="2"/>
  <c r="I19" i="2" s="1"/>
  <c r="H18" i="2"/>
  <c r="I18" i="2" s="1"/>
  <c r="I15" i="2"/>
  <c r="I14" i="2"/>
  <c r="H10" i="2"/>
  <c r="I10" i="2" s="1"/>
  <c r="I9" i="2"/>
  <c r="J34" i="2"/>
  <c r="G8" i="30" l="1"/>
  <c r="G9" i="30"/>
  <c r="G10" i="30"/>
  <c r="H10" i="30" s="1"/>
  <c r="G11" i="30"/>
  <c r="G12" i="30"/>
  <c r="H12" i="30" s="1"/>
  <c r="I12" i="30" s="1"/>
  <c r="G13" i="30"/>
  <c r="H13" i="30" s="1"/>
  <c r="I13" i="30" s="1"/>
  <c r="G14" i="30"/>
  <c r="H14" i="30" s="1"/>
  <c r="I14" i="30" s="1"/>
  <c r="G15" i="30"/>
  <c r="H15" i="30" s="1"/>
  <c r="I15" i="30" s="1"/>
  <c r="G16" i="30"/>
  <c r="H16" i="30" s="1"/>
  <c r="I16" i="30" s="1"/>
  <c r="G17" i="30"/>
  <c r="H17" i="30" s="1"/>
  <c r="I17" i="30" s="1"/>
  <c r="G18" i="30"/>
  <c r="H18" i="30" s="1"/>
  <c r="I18" i="30" s="1"/>
  <c r="G19" i="30"/>
  <c r="H19" i="30" s="1"/>
  <c r="I19" i="30" s="1"/>
  <c r="G20" i="30"/>
  <c r="H20" i="30" s="1"/>
  <c r="I20" i="30" s="1"/>
  <c r="G21" i="30"/>
  <c r="H21" i="30" s="1"/>
  <c r="I21" i="30" s="1"/>
  <c r="G22" i="30"/>
  <c r="H22" i="30" s="1"/>
  <c r="I22" i="30" s="1"/>
  <c r="G23" i="30"/>
  <c r="H23" i="30" s="1"/>
  <c r="I23" i="30" s="1"/>
  <c r="G24" i="30"/>
  <c r="H24" i="30" s="1"/>
  <c r="I24" i="30" s="1"/>
  <c r="G25" i="30"/>
  <c r="H25" i="30" s="1"/>
  <c r="I25" i="30" s="1"/>
  <c r="G26" i="30"/>
  <c r="H26" i="30" s="1"/>
  <c r="I26" i="30" s="1"/>
  <c r="G27" i="30"/>
  <c r="H27" i="30" s="1"/>
  <c r="I27" i="30" s="1"/>
  <c r="G28" i="30"/>
  <c r="H28" i="30" s="1"/>
  <c r="I28" i="30" s="1"/>
  <c r="G29" i="30"/>
  <c r="H29" i="30" s="1"/>
  <c r="I29" i="30" s="1"/>
  <c r="G30" i="30"/>
  <c r="G31" i="30"/>
  <c r="H31" i="30" s="1"/>
  <c r="G32" i="30"/>
  <c r="H32" i="30" s="1"/>
  <c r="G33" i="30"/>
  <c r="H33" i="30" s="1"/>
  <c r="I33" i="30" s="1"/>
  <c r="G34" i="30"/>
  <c r="H34" i="30" s="1"/>
  <c r="I34" i="30" s="1"/>
  <c r="G35" i="30"/>
  <c r="H35" i="30" s="1"/>
  <c r="I35" i="30" s="1"/>
  <c r="G36" i="30"/>
  <c r="G37" i="30"/>
  <c r="H37" i="30" s="1"/>
  <c r="G38" i="30"/>
  <c r="G39" i="30"/>
  <c r="H39" i="30" s="1"/>
  <c r="I39" i="30" s="1"/>
  <c r="G40" i="30"/>
  <c r="H40" i="30" s="1"/>
  <c r="I40" i="30" s="1"/>
  <c r="G41" i="30"/>
  <c r="H41" i="30" s="1"/>
  <c r="I41" i="30" s="1"/>
  <c r="G42" i="30"/>
  <c r="G43" i="30"/>
  <c r="G44" i="30"/>
  <c r="H44" i="30" s="1"/>
  <c r="I44" i="30" s="1"/>
  <c r="G45" i="30"/>
  <c r="H45" i="30" s="1"/>
  <c r="I45" i="30" s="1"/>
  <c r="G46" i="30"/>
  <c r="G47" i="30"/>
  <c r="H47" i="30" s="1"/>
  <c r="G48" i="30"/>
  <c r="H48" i="30" s="1"/>
  <c r="I48" i="30" s="1"/>
  <c r="G49" i="30"/>
  <c r="H49" i="30" s="1"/>
  <c r="I49" i="30" s="1"/>
  <c r="G50" i="30"/>
  <c r="H50" i="30" s="1"/>
  <c r="I50" i="30" s="1"/>
  <c r="G51" i="30"/>
  <c r="H51" i="30" s="1"/>
  <c r="I51" i="30" s="1"/>
  <c r="G52" i="30"/>
  <c r="H52" i="30" s="1"/>
  <c r="I52" i="30" s="1"/>
  <c r="G53" i="30"/>
  <c r="J140" i="34"/>
  <c r="G8" i="34"/>
  <c r="H8" i="34" s="1"/>
  <c r="G9" i="34"/>
  <c r="G10" i="34"/>
  <c r="G11" i="34"/>
  <c r="G12" i="34"/>
  <c r="G13" i="34"/>
  <c r="G14" i="34"/>
  <c r="H14" i="34" s="1"/>
  <c r="G15" i="34"/>
  <c r="H15" i="34" s="1"/>
  <c r="G16" i="34"/>
  <c r="H16" i="34" s="1"/>
  <c r="G17" i="34"/>
  <c r="H17" i="34" s="1"/>
  <c r="G18" i="34"/>
  <c r="H18" i="34" s="1"/>
  <c r="I18" i="34" s="1"/>
  <c r="G19" i="34"/>
  <c r="H19" i="34" s="1"/>
  <c r="I19" i="34" s="1"/>
  <c r="G20" i="34"/>
  <c r="G21" i="34"/>
  <c r="H21" i="34" s="1"/>
  <c r="G22" i="34"/>
  <c r="H22" i="34" s="1"/>
  <c r="G23" i="34"/>
  <c r="H23" i="34" s="1"/>
  <c r="G24" i="34"/>
  <c r="H24" i="34" s="1"/>
  <c r="G25" i="34"/>
  <c r="H25" i="34" s="1"/>
  <c r="G26" i="34"/>
  <c r="G27" i="34"/>
  <c r="G28" i="34"/>
  <c r="H28" i="34" s="1"/>
  <c r="G29" i="34"/>
  <c r="H29" i="34" s="1"/>
  <c r="G30" i="34"/>
  <c r="H30" i="34" s="1"/>
  <c r="G31" i="34"/>
  <c r="H31" i="34" s="1"/>
  <c r="G32" i="34"/>
  <c r="G33" i="34"/>
  <c r="G34" i="34"/>
  <c r="H34" i="34" s="1"/>
  <c r="I34" i="34" s="1"/>
  <c r="G35" i="34"/>
  <c r="G36" i="34"/>
  <c r="H36" i="34" s="1"/>
  <c r="G37" i="34"/>
  <c r="H37" i="34" s="1"/>
  <c r="G38" i="34"/>
  <c r="H38" i="34" s="1"/>
  <c r="G39" i="34"/>
  <c r="H39" i="34" s="1"/>
  <c r="G40" i="34"/>
  <c r="G41" i="34"/>
  <c r="H41" i="34" s="1"/>
  <c r="I41" i="34" s="1"/>
  <c r="G42" i="34"/>
  <c r="H42" i="34" s="1"/>
  <c r="G43" i="34"/>
  <c r="G44" i="34"/>
  <c r="G45" i="34"/>
  <c r="H45" i="34" s="1"/>
  <c r="I45" i="34" s="1"/>
  <c r="G46" i="34"/>
  <c r="H46" i="34" s="1"/>
  <c r="G47" i="34"/>
  <c r="G48" i="34"/>
  <c r="G49" i="34"/>
  <c r="H49" i="34" s="1"/>
  <c r="G50" i="34"/>
  <c r="G51" i="34"/>
  <c r="G52" i="34"/>
  <c r="G53" i="34"/>
  <c r="G54" i="34"/>
  <c r="G55" i="34"/>
  <c r="G56" i="34"/>
  <c r="H56" i="34" s="1"/>
  <c r="G57" i="34"/>
  <c r="H57" i="34" s="1"/>
  <c r="G58" i="34"/>
  <c r="H58" i="34" s="1"/>
  <c r="I58" i="34" s="1"/>
  <c r="G59" i="34"/>
  <c r="G60" i="34"/>
  <c r="G61" i="34"/>
  <c r="H61" i="34" s="1"/>
  <c r="G62" i="34"/>
  <c r="H62" i="34" s="1"/>
  <c r="I62" i="34" s="1"/>
  <c r="G63" i="34"/>
  <c r="H63" i="34" s="1"/>
  <c r="G64" i="34"/>
  <c r="G65" i="34"/>
  <c r="H65" i="34" s="1"/>
  <c r="G66" i="34"/>
  <c r="G67" i="34"/>
  <c r="H67" i="34" s="1"/>
  <c r="I67" i="34" s="1"/>
  <c r="G68" i="34"/>
  <c r="G69" i="34"/>
  <c r="H69" i="34" s="1"/>
  <c r="G70" i="34"/>
  <c r="G71" i="34"/>
  <c r="G72" i="34"/>
  <c r="G73" i="34"/>
  <c r="H73" i="34" s="1"/>
  <c r="G74" i="34"/>
  <c r="G75" i="34"/>
  <c r="H75" i="34" s="1"/>
  <c r="I75" i="34" s="1"/>
  <c r="G76" i="34"/>
  <c r="H76" i="34" s="1"/>
  <c r="I76" i="34" s="1"/>
  <c r="G77" i="34"/>
  <c r="G78" i="34"/>
  <c r="G79" i="34"/>
  <c r="H79" i="34" s="1"/>
  <c r="G80" i="34"/>
  <c r="H80" i="34" s="1"/>
  <c r="G81" i="34"/>
  <c r="H81" i="34" s="1"/>
  <c r="I81" i="34" s="1"/>
  <c r="G82" i="34"/>
  <c r="H82" i="34" s="1"/>
  <c r="G83" i="34"/>
  <c r="G84" i="34"/>
  <c r="G85" i="34"/>
  <c r="H85" i="34" s="1"/>
  <c r="G86" i="34"/>
  <c r="H86" i="34" s="1"/>
  <c r="G87" i="34"/>
  <c r="H87" i="34" s="1"/>
  <c r="G88" i="34"/>
  <c r="H88" i="34" s="1"/>
  <c r="G89" i="34"/>
  <c r="G90" i="34"/>
  <c r="G91" i="34"/>
  <c r="H91" i="34" s="1"/>
  <c r="G92" i="34"/>
  <c r="H92" i="34" s="1"/>
  <c r="G93" i="34"/>
  <c r="H93" i="34" s="1"/>
  <c r="G94" i="34"/>
  <c r="H94" i="34" s="1"/>
  <c r="G95" i="34"/>
  <c r="H95" i="34" s="1"/>
  <c r="G96" i="34"/>
  <c r="G97" i="34"/>
  <c r="H97" i="34" s="1"/>
  <c r="G98" i="34"/>
  <c r="H98" i="34" s="1"/>
  <c r="G99" i="34"/>
  <c r="G100" i="34"/>
  <c r="G101" i="34"/>
  <c r="G102" i="34"/>
  <c r="H102" i="34" s="1"/>
  <c r="G103" i="34"/>
  <c r="H103" i="34" s="1"/>
  <c r="G104" i="34"/>
  <c r="H104" i="34" s="1"/>
  <c r="G105" i="34"/>
  <c r="H105" i="34" s="1"/>
  <c r="G106" i="34"/>
  <c r="H106" i="34" s="1"/>
  <c r="I106" i="34" s="1"/>
  <c r="G107" i="34"/>
  <c r="G108" i="34"/>
  <c r="H108" i="34" s="1"/>
  <c r="G109" i="34"/>
  <c r="H109" i="34" s="1"/>
  <c r="G110" i="34"/>
  <c r="H110" i="34" s="1"/>
  <c r="G111" i="34"/>
  <c r="H111" i="34" s="1"/>
  <c r="G112" i="34"/>
  <c r="H112" i="34" s="1"/>
  <c r="I112" i="34" s="1"/>
  <c r="G113" i="34"/>
  <c r="G114" i="34"/>
  <c r="G115" i="34"/>
  <c r="H115" i="34" s="1"/>
  <c r="G116" i="34"/>
  <c r="H116" i="34" s="1"/>
  <c r="G117" i="34"/>
  <c r="G118" i="34"/>
  <c r="G119" i="34"/>
  <c r="G120" i="34"/>
  <c r="G121" i="34"/>
  <c r="H121" i="34" s="1"/>
  <c r="G122" i="34"/>
  <c r="H122" i="34" s="1"/>
  <c r="G123" i="34"/>
  <c r="H123" i="34" s="1"/>
  <c r="I123" i="34" s="1"/>
  <c r="G124" i="34"/>
  <c r="H124" i="34" s="1"/>
  <c r="G125" i="34"/>
  <c r="G126" i="34"/>
  <c r="G127" i="34"/>
  <c r="H127" i="34" s="1"/>
  <c r="I127" i="34" s="1"/>
  <c r="G128" i="34"/>
  <c r="H128" i="34" s="1"/>
  <c r="G129" i="34"/>
  <c r="G130" i="34"/>
  <c r="G131" i="34"/>
  <c r="H131" i="34" s="1"/>
  <c r="G132" i="34"/>
  <c r="H132" i="34" s="1"/>
  <c r="G133" i="34"/>
  <c r="H133" i="34" s="1"/>
  <c r="G134" i="34"/>
  <c r="H134" i="34" s="1"/>
  <c r="I134" i="34" s="1"/>
  <c r="G135" i="34"/>
  <c r="H135" i="34" s="1"/>
  <c r="I135" i="34" s="1"/>
  <c r="G136" i="34"/>
  <c r="H136" i="34" s="1"/>
  <c r="I136" i="34" s="1"/>
  <c r="G137" i="34"/>
  <c r="H137" i="34" s="1"/>
  <c r="I137" i="34" s="1"/>
  <c r="G8" i="35"/>
  <c r="G9" i="35"/>
  <c r="G10" i="35"/>
  <c r="H10" i="35" s="1"/>
  <c r="G11" i="35"/>
  <c r="G12" i="35"/>
  <c r="G13" i="35"/>
  <c r="G14" i="35"/>
  <c r="H14" i="35" s="1"/>
  <c r="G15" i="35"/>
  <c r="G16" i="35"/>
  <c r="G17" i="35"/>
  <c r="G18" i="35"/>
  <c r="G19" i="35"/>
  <c r="G20" i="35"/>
  <c r="H20" i="35" s="1"/>
  <c r="G21" i="35"/>
  <c r="H21" i="35" s="1"/>
  <c r="G22" i="35"/>
  <c r="H22" i="35" s="1"/>
  <c r="G23" i="35"/>
  <c r="H23" i="35" s="1"/>
  <c r="G24" i="35"/>
  <c r="H24" i="35" s="1"/>
  <c r="G25" i="35"/>
  <c r="H25" i="35" s="1"/>
  <c r="G26" i="35"/>
  <c r="G27" i="35"/>
  <c r="H27" i="35" s="1"/>
  <c r="I27" i="35" s="1"/>
  <c r="G28" i="35"/>
  <c r="H28" i="35" s="1"/>
  <c r="G29" i="35"/>
  <c r="H29" i="35" s="1"/>
  <c r="I29" i="35" s="1"/>
  <c r="G30" i="35"/>
  <c r="G31" i="35"/>
  <c r="G32" i="35"/>
  <c r="G33" i="35"/>
  <c r="H33" i="35" s="1"/>
  <c r="G34" i="35"/>
  <c r="H34" i="35" s="1"/>
  <c r="G35" i="35"/>
  <c r="H35" i="35" s="1"/>
  <c r="G36" i="35"/>
  <c r="G37" i="35"/>
  <c r="G38" i="35"/>
  <c r="H38" i="35" s="1"/>
  <c r="I38" i="35" s="1"/>
  <c r="G8" i="62"/>
  <c r="G9" i="62"/>
  <c r="H9" i="62" s="1"/>
  <c r="I9" i="62" s="1"/>
  <c r="G10" i="62"/>
  <c r="H10" i="62" s="1"/>
  <c r="I10" i="62" s="1"/>
  <c r="G11" i="62"/>
  <c r="H11" i="62" s="1"/>
  <c r="I11" i="62" s="1"/>
  <c r="G12" i="62"/>
  <c r="H12" i="62" s="1"/>
  <c r="I12" i="62" s="1"/>
  <c r="G13" i="62"/>
  <c r="H13" i="62" s="1"/>
  <c r="I13" i="62" s="1"/>
  <c r="G14" i="62"/>
  <c r="H14" i="62" s="1"/>
  <c r="I14" i="62" s="1"/>
  <c r="G15" i="62"/>
  <c r="G8" i="31"/>
  <c r="H8" i="31" s="1"/>
  <c r="I8" i="31" s="1"/>
  <c r="G9" i="31"/>
  <c r="G10" i="31"/>
  <c r="H10" i="31" s="1"/>
  <c r="G11" i="31"/>
  <c r="H11" i="31" s="1"/>
  <c r="I11" i="31" s="1"/>
  <c r="G12" i="31"/>
  <c r="H12" i="31" s="1"/>
  <c r="I12" i="31" s="1"/>
  <c r="G13" i="31"/>
  <c r="G14" i="31"/>
  <c r="G15" i="31"/>
  <c r="G16" i="31"/>
  <c r="H16" i="31" s="1"/>
  <c r="G17" i="31"/>
  <c r="G18" i="31"/>
  <c r="G19" i="31"/>
  <c r="G20" i="31"/>
  <c r="G21" i="31"/>
  <c r="G22" i="31"/>
  <c r="G23" i="31"/>
  <c r="H23" i="31" s="1"/>
  <c r="G24" i="31"/>
  <c r="H24" i="31" s="1"/>
  <c r="I24" i="31" s="1"/>
  <c r="G25" i="31"/>
  <c r="H25" i="31" s="1"/>
  <c r="G26" i="31"/>
  <c r="G27" i="31"/>
  <c r="H27" i="31" s="1"/>
  <c r="G28" i="31"/>
  <c r="G29" i="31"/>
  <c r="H29" i="31" s="1"/>
  <c r="I29" i="31" s="1"/>
  <c r="G30" i="31"/>
  <c r="H30" i="31" s="1"/>
  <c r="I30" i="31" s="1"/>
  <c r="G31" i="31"/>
  <c r="G32" i="31"/>
  <c r="G8" i="16"/>
  <c r="G9" i="16"/>
  <c r="G10" i="16"/>
  <c r="H10" i="16" s="1"/>
  <c r="G11" i="16"/>
  <c r="H11" i="16" s="1"/>
  <c r="I11" i="16" s="1"/>
  <c r="G12" i="16"/>
  <c r="H12" i="16" s="1"/>
  <c r="I12" i="16" s="1"/>
  <c r="G13" i="16"/>
  <c r="G14" i="16"/>
  <c r="G15" i="16"/>
  <c r="H15" i="16" s="1"/>
  <c r="G16" i="16"/>
  <c r="H16" i="16" s="1"/>
  <c r="G17" i="16"/>
  <c r="H17" i="16" s="1"/>
  <c r="G18" i="16"/>
  <c r="H18" i="16" s="1"/>
  <c r="I18" i="16" s="1"/>
  <c r="G19" i="16"/>
  <c r="G20" i="16"/>
  <c r="G21" i="16"/>
  <c r="H21" i="16" s="1"/>
  <c r="I21" i="16" s="1"/>
  <c r="G22" i="16"/>
  <c r="H22" i="16" s="1"/>
  <c r="I22" i="16" s="1"/>
  <c r="G23" i="16"/>
  <c r="G24" i="16"/>
  <c r="G25" i="16"/>
  <c r="G26" i="16"/>
  <c r="H26" i="16" s="1"/>
  <c r="G27" i="16"/>
  <c r="H27" i="16" s="1"/>
  <c r="G28" i="16"/>
  <c r="H28" i="16" s="1"/>
  <c r="I28" i="16" s="1"/>
  <c r="G29" i="16"/>
  <c r="H29" i="16" s="1"/>
  <c r="G30" i="16"/>
  <c r="H30" i="16" s="1"/>
  <c r="I30" i="16" s="1"/>
  <c r="G31" i="16"/>
  <c r="G32" i="16"/>
  <c r="H32" i="16" s="1"/>
  <c r="G33" i="16"/>
  <c r="H33" i="16" s="1"/>
  <c r="G34" i="16"/>
  <c r="G35" i="16"/>
  <c r="G36" i="16"/>
  <c r="H36" i="16" s="1"/>
  <c r="I36" i="16" s="1"/>
  <c r="G37" i="16"/>
  <c r="H37" i="16" s="1"/>
  <c r="I37" i="16" s="1"/>
  <c r="G38" i="16"/>
  <c r="G39" i="16"/>
  <c r="H39" i="16" s="1"/>
  <c r="I39" i="16" s="1"/>
  <c r="G40" i="16"/>
  <c r="G41" i="16"/>
  <c r="H41" i="16" s="1"/>
  <c r="G42" i="16"/>
  <c r="H42" i="16" s="1"/>
  <c r="G43" i="16"/>
  <c r="G44" i="16"/>
  <c r="G45" i="16"/>
  <c r="G46" i="16"/>
  <c r="H46" i="16" s="1"/>
  <c r="I46" i="16" s="1"/>
  <c r="G47" i="16"/>
  <c r="G48" i="16"/>
  <c r="H48" i="16" s="1"/>
  <c r="G49" i="16"/>
  <c r="G50" i="16"/>
  <c r="G51" i="16"/>
  <c r="H51" i="16" s="1"/>
  <c r="G52" i="16"/>
  <c r="H52" i="16" s="1"/>
  <c r="G53" i="16"/>
  <c r="H53" i="16" s="1"/>
  <c r="G54" i="16"/>
  <c r="G55" i="16"/>
  <c r="G56" i="16"/>
  <c r="H56" i="16" s="1"/>
  <c r="I56" i="16" s="1"/>
  <c r="G57" i="16"/>
  <c r="H57" i="16" s="1"/>
  <c r="I57" i="16" s="1"/>
  <c r="G58" i="16"/>
  <c r="H58" i="16" s="1"/>
  <c r="I58" i="16" s="1"/>
  <c r="G59" i="16"/>
  <c r="H59" i="16" s="1"/>
  <c r="I59" i="16" s="1"/>
  <c r="G60" i="16"/>
  <c r="H60" i="16" s="1"/>
  <c r="I60" i="16" s="1"/>
  <c r="G61" i="16"/>
  <c r="G62" i="16"/>
  <c r="H62" i="16" s="1"/>
  <c r="G63" i="16"/>
  <c r="H63" i="16" s="1"/>
  <c r="I63" i="16" s="1"/>
  <c r="G64" i="16"/>
  <c r="H64" i="16" s="1"/>
  <c r="I64" i="16" s="1"/>
  <c r="G65" i="16"/>
  <c r="H65" i="16" s="1"/>
  <c r="I65" i="16" s="1"/>
  <c r="G8" i="61"/>
  <c r="H8" i="61" s="1"/>
  <c r="G9" i="61"/>
  <c r="G10" i="61"/>
  <c r="G11" i="61"/>
  <c r="G12" i="61"/>
  <c r="H12" i="61" s="1"/>
  <c r="G13" i="61"/>
  <c r="H13" i="61" s="1"/>
  <c r="G14" i="61"/>
  <c r="H14" i="61" s="1"/>
  <c r="G15" i="61"/>
  <c r="H15" i="61" s="1"/>
  <c r="G16" i="61"/>
  <c r="H16" i="61" s="1"/>
  <c r="G17" i="61"/>
  <c r="G18" i="61"/>
  <c r="H18" i="61" s="1"/>
  <c r="G8" i="33"/>
  <c r="H8" i="33" s="1"/>
  <c r="I8" i="33" s="1"/>
  <c r="G9" i="33"/>
  <c r="H9" i="33" s="1"/>
  <c r="G10" i="33"/>
  <c r="G11" i="33"/>
  <c r="G12" i="33"/>
  <c r="H12" i="33" s="1"/>
  <c r="I12" i="33" s="1"/>
  <c r="G13" i="33"/>
  <c r="G14" i="33"/>
  <c r="G15" i="33"/>
  <c r="H15" i="33" s="1"/>
  <c r="G16" i="33"/>
  <c r="H16" i="33" s="1"/>
  <c r="G17" i="33"/>
  <c r="G18" i="33"/>
  <c r="H18" i="33" s="1"/>
  <c r="I18" i="33" s="1"/>
  <c r="G19" i="33"/>
  <c r="H19" i="33" s="1"/>
  <c r="I19" i="33" s="1"/>
  <c r="G20" i="33"/>
  <c r="G21" i="33"/>
  <c r="H21" i="33" s="1"/>
  <c r="I21" i="33" s="1"/>
  <c r="G22" i="33"/>
  <c r="H22" i="33" s="1"/>
  <c r="I22" i="33" s="1"/>
  <c r="G23" i="33"/>
  <c r="G24" i="33"/>
  <c r="H24" i="33" s="1"/>
  <c r="G25" i="33"/>
  <c r="G26" i="33"/>
  <c r="G8" i="60"/>
  <c r="H8" i="60" s="1"/>
  <c r="I8" i="60" s="1"/>
  <c r="G9" i="60"/>
  <c r="H9" i="60" s="1"/>
  <c r="I9" i="60" s="1"/>
  <c r="G10" i="60"/>
  <c r="G11" i="60"/>
  <c r="H11" i="60" s="1"/>
  <c r="I11" i="60" s="1"/>
  <c r="G12" i="60"/>
  <c r="H12" i="60" s="1"/>
  <c r="I12" i="60" s="1"/>
  <c r="G13" i="60"/>
  <c r="H13" i="60" s="1"/>
  <c r="G14" i="60"/>
  <c r="H14" i="60" s="1"/>
  <c r="I14" i="60" s="1"/>
  <c r="G15" i="60"/>
  <c r="H15" i="60" s="1"/>
  <c r="I15" i="60" s="1"/>
  <c r="G16" i="60"/>
  <c r="G17" i="60"/>
  <c r="G18" i="60"/>
  <c r="H18" i="60" s="1"/>
  <c r="G19" i="60"/>
  <c r="G20" i="60"/>
  <c r="H20" i="60" s="1"/>
  <c r="I20" i="60" s="1"/>
  <c r="G21" i="60"/>
  <c r="H21" i="60" s="1"/>
  <c r="I21" i="60" s="1"/>
  <c r="G22" i="60"/>
  <c r="H22" i="60" s="1"/>
  <c r="I22" i="60" s="1"/>
  <c r="G23" i="60"/>
  <c r="H23" i="60" s="1"/>
  <c r="I23" i="60" s="1"/>
  <c r="G24" i="60"/>
  <c r="G25" i="60"/>
  <c r="G26" i="60"/>
  <c r="H26" i="60" s="1"/>
  <c r="G27" i="60"/>
  <c r="H27" i="60" s="1"/>
  <c r="G28" i="60"/>
  <c r="H28" i="60" s="1"/>
  <c r="I28" i="60" s="1"/>
  <c r="G29" i="60"/>
  <c r="G30" i="60"/>
  <c r="H30" i="60" s="1"/>
  <c r="I30" i="60" s="1"/>
  <c r="G31" i="60"/>
  <c r="H31" i="60" s="1"/>
  <c r="G32" i="60"/>
  <c r="G33" i="60"/>
  <c r="H33" i="60" s="1"/>
  <c r="G34" i="60"/>
  <c r="H34" i="60" s="1"/>
  <c r="I34" i="60" s="1"/>
  <c r="G35" i="60"/>
  <c r="H35" i="60" s="1"/>
  <c r="I35" i="60" s="1"/>
  <c r="G36" i="60"/>
  <c r="G37" i="60"/>
  <c r="H37" i="60" s="1"/>
  <c r="G38" i="60"/>
  <c r="G8" i="10"/>
  <c r="H8" i="10" s="1"/>
  <c r="I8" i="10" s="1"/>
  <c r="G9" i="10"/>
  <c r="H9" i="10" s="1"/>
  <c r="G10" i="10"/>
  <c r="H10" i="10" s="1"/>
  <c r="I10" i="10" s="1"/>
  <c r="G11" i="10"/>
  <c r="G12" i="10"/>
  <c r="H12" i="10" s="1"/>
  <c r="G13" i="10"/>
  <c r="H13" i="10" s="1"/>
  <c r="G14" i="10"/>
  <c r="H14" i="10" s="1"/>
  <c r="I14" i="10" s="1"/>
  <c r="G15" i="10"/>
  <c r="G16" i="10"/>
  <c r="H16" i="10" s="1"/>
  <c r="G17" i="10"/>
  <c r="G18" i="10"/>
  <c r="H18" i="10" s="1"/>
  <c r="G19" i="10"/>
  <c r="H19" i="10" s="1"/>
  <c r="G20" i="10"/>
  <c r="G21" i="10"/>
  <c r="G22" i="10"/>
  <c r="G23" i="10"/>
  <c r="G24" i="10"/>
  <c r="G25" i="10"/>
  <c r="G26" i="10"/>
  <c r="G27" i="10"/>
  <c r="G28" i="10"/>
  <c r="G29" i="10"/>
  <c r="H29" i="10" s="1"/>
  <c r="I29" i="10" s="1"/>
  <c r="G30" i="10"/>
  <c r="G31" i="10"/>
  <c r="G32" i="10"/>
  <c r="H32" i="10" s="1"/>
  <c r="G33" i="10"/>
  <c r="H33" i="10" s="1"/>
  <c r="G34" i="10"/>
  <c r="H34" i="10" s="1"/>
  <c r="I34" i="10" s="1"/>
  <c r="G35" i="10"/>
  <c r="G36" i="10"/>
  <c r="H36" i="10" s="1"/>
  <c r="G8" i="65"/>
  <c r="H8" i="65" s="1"/>
  <c r="I8" i="65" s="1"/>
  <c r="G9" i="65"/>
  <c r="H9" i="65" s="1"/>
  <c r="G8" i="13"/>
  <c r="G9" i="13"/>
  <c r="H9" i="13" s="1"/>
  <c r="G10" i="13"/>
  <c r="G11" i="13"/>
  <c r="H11" i="13" s="1"/>
  <c r="G12" i="13"/>
  <c r="H12" i="13" s="1"/>
  <c r="G13" i="13"/>
  <c r="H13" i="13" s="1"/>
  <c r="G14" i="13"/>
  <c r="H14" i="13" s="1"/>
  <c r="G15" i="13"/>
  <c r="G16" i="13"/>
  <c r="H16" i="13" s="1"/>
  <c r="I16" i="13" s="1"/>
  <c r="G17" i="13"/>
  <c r="G18" i="13"/>
  <c r="G19" i="13"/>
  <c r="H19" i="13" s="1"/>
  <c r="G20" i="13"/>
  <c r="H20" i="13" s="1"/>
  <c r="G21" i="13"/>
  <c r="H21" i="13" s="1"/>
  <c r="G22" i="13"/>
  <c r="G23" i="13"/>
  <c r="H23" i="13" s="1"/>
  <c r="G24" i="13"/>
  <c r="G8" i="14"/>
  <c r="H8" i="14" s="1"/>
  <c r="G9" i="14"/>
  <c r="G10" i="14"/>
  <c r="G11" i="14"/>
  <c r="G12" i="14"/>
  <c r="G13" i="14"/>
  <c r="H13" i="14" s="1"/>
  <c r="I13" i="14" s="1"/>
  <c r="G14" i="14"/>
  <c r="H14" i="14" s="1"/>
  <c r="G15" i="14"/>
  <c r="H15" i="14" s="1"/>
  <c r="G16" i="14"/>
  <c r="H16" i="14" s="1"/>
  <c r="G17" i="14"/>
  <c r="H17" i="14" s="1"/>
  <c r="G18" i="14"/>
  <c r="H18" i="14" s="1"/>
  <c r="I18" i="14" s="1"/>
  <c r="G19" i="14"/>
  <c r="H19" i="14" s="1"/>
  <c r="I19" i="14" s="1"/>
  <c r="G20" i="14"/>
  <c r="H20" i="14" s="1"/>
  <c r="I20" i="14" s="1"/>
  <c r="G21" i="14"/>
  <c r="H21" i="14" s="1"/>
  <c r="I21" i="14" s="1"/>
  <c r="G22" i="14"/>
  <c r="H22" i="14" s="1"/>
  <c r="I22" i="14" s="1"/>
  <c r="G23" i="14"/>
  <c r="H23" i="14" s="1"/>
  <c r="I23" i="14" s="1"/>
  <c r="G24" i="14"/>
  <c r="H24" i="14" s="1"/>
  <c r="I24" i="14" s="1"/>
  <c r="G25" i="14"/>
  <c r="H25" i="14" s="1"/>
  <c r="I25" i="14" s="1"/>
  <c r="G26" i="14"/>
  <c r="H26" i="14" s="1"/>
  <c r="I26" i="14" s="1"/>
  <c r="G27" i="14"/>
  <c r="G28" i="14"/>
  <c r="H28" i="14" s="1"/>
  <c r="I28" i="14" s="1"/>
  <c r="G8" i="51"/>
  <c r="G9" i="51"/>
  <c r="H9" i="51" s="1"/>
  <c r="G10" i="51"/>
  <c r="G11" i="51"/>
  <c r="G8" i="39"/>
  <c r="H8" i="39" s="1"/>
  <c r="G9" i="39"/>
  <c r="H9" i="39" s="1"/>
  <c r="I9" i="39" s="1"/>
  <c r="G10" i="39"/>
  <c r="H10" i="39" s="1"/>
  <c r="I10" i="39" s="1"/>
  <c r="G11" i="39"/>
  <c r="G12" i="39"/>
  <c r="G13" i="39"/>
  <c r="H13" i="39" s="1"/>
  <c r="G14" i="39"/>
  <c r="G15" i="39"/>
  <c r="H15" i="39" s="1"/>
  <c r="G16" i="39"/>
  <c r="H16" i="39" s="1"/>
  <c r="G17" i="39"/>
  <c r="G18" i="39"/>
  <c r="H18" i="39" s="1"/>
  <c r="I18" i="39" s="1"/>
  <c r="G19" i="39"/>
  <c r="G20" i="39"/>
  <c r="H20" i="39" s="1"/>
  <c r="I20" i="39" s="1"/>
  <c r="G21" i="39"/>
  <c r="G22" i="39"/>
  <c r="H22" i="39" s="1"/>
  <c r="I22" i="39" s="1"/>
  <c r="G8" i="59"/>
  <c r="G9" i="59"/>
  <c r="G10" i="59"/>
  <c r="G11" i="59"/>
  <c r="H11" i="59" s="1"/>
  <c r="I11" i="59" s="1"/>
  <c r="G12" i="59"/>
  <c r="H12" i="59" s="1"/>
  <c r="G13" i="59"/>
  <c r="G14" i="59"/>
  <c r="G15" i="59"/>
  <c r="G16" i="59"/>
  <c r="H16" i="59" s="1"/>
  <c r="G17" i="59"/>
  <c r="H17" i="59" s="1"/>
  <c r="I17" i="59" s="1"/>
  <c r="G18" i="59"/>
  <c r="H18" i="59" s="1"/>
  <c r="I18" i="59" s="1"/>
  <c r="G19" i="59"/>
  <c r="H19" i="59" s="1"/>
  <c r="I19" i="59" s="1"/>
  <c r="G20" i="59"/>
  <c r="G8" i="66"/>
  <c r="G9" i="66"/>
  <c r="G10" i="66"/>
  <c r="G11" i="66"/>
  <c r="G12" i="66"/>
  <c r="G13" i="66"/>
  <c r="G14" i="66"/>
  <c r="G15" i="66"/>
  <c r="H15" i="66" s="1"/>
  <c r="I15" i="66" s="1"/>
  <c r="G16" i="66"/>
  <c r="H16" i="66" s="1"/>
  <c r="I16" i="66" s="1"/>
  <c r="G17" i="66"/>
  <c r="G18" i="66"/>
  <c r="G19" i="66"/>
  <c r="H19" i="66" s="1"/>
  <c r="I19" i="66" s="1"/>
  <c r="G8" i="9"/>
  <c r="G9" i="9"/>
  <c r="G10" i="9"/>
  <c r="G11" i="9"/>
  <c r="G12" i="9"/>
  <c r="H12" i="9" s="1"/>
  <c r="I12" i="9" s="1"/>
  <c r="G13" i="9"/>
  <c r="H13" i="9" s="1"/>
  <c r="I13" i="9" s="1"/>
  <c r="G14" i="9"/>
  <c r="G15" i="9"/>
  <c r="G16" i="9"/>
  <c r="G17" i="9"/>
  <c r="H17" i="9" s="1"/>
  <c r="G18" i="9"/>
  <c r="H18" i="9" s="1"/>
  <c r="I18" i="9" s="1"/>
  <c r="G19" i="9"/>
  <c r="G20" i="9"/>
  <c r="G21" i="9"/>
  <c r="G22" i="9"/>
  <c r="G23" i="9"/>
  <c r="G24" i="9"/>
  <c r="H24" i="9" s="1"/>
  <c r="G25" i="9"/>
  <c r="H25" i="9" s="1"/>
  <c r="I25" i="9" s="1"/>
  <c r="G26" i="9"/>
  <c r="H26" i="9" s="1"/>
  <c r="I26" i="9" s="1"/>
  <c r="G27" i="9"/>
  <c r="H27" i="9" s="1"/>
  <c r="I27" i="9" s="1"/>
  <c r="G28" i="9"/>
  <c r="H28" i="9" s="1"/>
  <c r="I28" i="9" s="1"/>
  <c r="G29" i="9"/>
  <c r="G30" i="9"/>
  <c r="G31" i="9"/>
  <c r="H31" i="9" s="1"/>
  <c r="G32" i="9"/>
  <c r="G33" i="9"/>
  <c r="G34" i="9"/>
  <c r="H34" i="9" s="1"/>
  <c r="I34" i="9" s="1"/>
  <c r="G35" i="9"/>
  <c r="G36" i="9"/>
  <c r="H36" i="9" s="1"/>
  <c r="I36" i="9" s="1"/>
  <c r="G37" i="9"/>
  <c r="G38" i="9"/>
  <c r="H38" i="9" s="1"/>
  <c r="G39" i="9"/>
  <c r="G40" i="9"/>
  <c r="H40" i="9" s="1"/>
  <c r="G41" i="9"/>
  <c r="H41" i="9" s="1"/>
  <c r="G42" i="9"/>
  <c r="H42" i="9" s="1"/>
  <c r="I42" i="9" s="1"/>
  <c r="G43" i="9"/>
  <c r="G44" i="9"/>
  <c r="G45" i="9"/>
  <c r="G46" i="9"/>
  <c r="H46" i="9" s="1"/>
  <c r="G47" i="9"/>
  <c r="G48" i="9"/>
  <c r="G49" i="9"/>
  <c r="H49" i="9" s="1"/>
  <c r="G50" i="9"/>
  <c r="G51" i="9"/>
  <c r="H51" i="9" s="1"/>
  <c r="G52" i="9"/>
  <c r="G53" i="9"/>
  <c r="H53" i="9" s="1"/>
  <c r="I53" i="9" s="1"/>
  <c r="G54" i="9"/>
  <c r="H54" i="9" s="1"/>
  <c r="I54" i="9" s="1"/>
  <c r="G55" i="9"/>
  <c r="H55" i="9" s="1"/>
  <c r="G56" i="9"/>
  <c r="G57" i="9"/>
  <c r="G58" i="9"/>
  <c r="G59" i="9"/>
  <c r="H59" i="9" s="1"/>
  <c r="G60" i="9"/>
  <c r="G61" i="9"/>
  <c r="H61" i="9" s="1"/>
  <c r="G62" i="9"/>
  <c r="G63" i="9"/>
  <c r="G64" i="9"/>
  <c r="G65" i="9"/>
  <c r="H65" i="9" s="1"/>
  <c r="G66" i="9"/>
  <c r="H66" i="9" s="1"/>
  <c r="I66" i="9" s="1"/>
  <c r="G67" i="9"/>
  <c r="H67" i="9" s="1"/>
  <c r="I67" i="9" s="1"/>
  <c r="G68" i="9"/>
  <c r="G69" i="9"/>
  <c r="H69" i="9" s="1"/>
  <c r="I69" i="9" s="1"/>
  <c r="G70" i="9"/>
  <c r="G71" i="9"/>
  <c r="G72" i="9"/>
  <c r="G73" i="9"/>
  <c r="G74" i="9"/>
  <c r="H74" i="9" s="1"/>
  <c r="G75" i="9"/>
  <c r="H75" i="9" s="1"/>
  <c r="I75" i="9" s="1"/>
  <c r="G76" i="9"/>
  <c r="H76" i="9" s="1"/>
  <c r="I76" i="9" s="1"/>
  <c r="G77" i="9"/>
  <c r="H77" i="9" s="1"/>
  <c r="I77" i="9" s="1"/>
  <c r="G78" i="9"/>
  <c r="G79" i="9"/>
  <c r="G80" i="9"/>
  <c r="J8" i="79"/>
  <c r="G8" i="7"/>
  <c r="G9" i="7"/>
  <c r="H9" i="7" s="1"/>
  <c r="I9" i="7" s="1"/>
  <c r="G10" i="7"/>
  <c r="G11" i="7"/>
  <c r="H11" i="7" s="1"/>
  <c r="G12" i="7"/>
  <c r="H12" i="7" s="1"/>
  <c r="I12" i="7" s="1"/>
  <c r="G13" i="7"/>
  <c r="H13" i="7" s="1"/>
  <c r="G14" i="7"/>
  <c r="H14" i="7" s="1"/>
  <c r="I14" i="7" s="1"/>
  <c r="H8" i="13" l="1"/>
  <c r="I8" i="13" s="1"/>
  <c r="I132" i="34"/>
  <c r="I25" i="31"/>
  <c r="I16" i="16"/>
  <c r="H14" i="39"/>
  <c r="I14" i="39" s="1"/>
  <c r="I31" i="30"/>
  <c r="H53" i="30"/>
  <c r="I53" i="30" s="1"/>
  <c r="I47" i="30"/>
  <c r="H46" i="30"/>
  <c r="I46" i="30" s="1"/>
  <c r="H43" i="30"/>
  <c r="I43" i="30" s="1"/>
  <c r="H42" i="30"/>
  <c r="I42" i="30" s="1"/>
  <c r="H38" i="30"/>
  <c r="I38" i="30" s="1"/>
  <c r="I37" i="30"/>
  <c r="H36" i="30"/>
  <c r="I36" i="30" s="1"/>
  <c r="I32" i="30"/>
  <c r="H30" i="30"/>
  <c r="I30" i="30" s="1"/>
  <c r="H11" i="30"/>
  <c r="I11" i="30" s="1"/>
  <c r="I10" i="30"/>
  <c r="H9" i="30"/>
  <c r="I9" i="30" s="1"/>
  <c r="H8" i="30"/>
  <c r="I8" i="30" s="1"/>
  <c r="I28" i="34"/>
  <c r="I22" i="34"/>
  <c r="H10" i="34"/>
  <c r="I10" i="34" s="1"/>
  <c r="I23" i="34"/>
  <c r="I39" i="34"/>
  <c r="I15" i="34"/>
  <c r="H9" i="34"/>
  <c r="I9" i="34" s="1"/>
  <c r="I38" i="34"/>
  <c r="H27" i="34"/>
  <c r="I27" i="34" s="1"/>
  <c r="H20" i="34"/>
  <c r="I20" i="34" s="1"/>
  <c r="H52" i="34"/>
  <c r="I52" i="34" s="1"/>
  <c r="I17" i="34"/>
  <c r="I133" i="34"/>
  <c r="I37" i="34"/>
  <c r="I31" i="34"/>
  <c r="I25" i="34"/>
  <c r="H32" i="34"/>
  <c r="I32" i="34" s="1"/>
  <c r="H26" i="34"/>
  <c r="I26" i="34" s="1"/>
  <c r="H130" i="34"/>
  <c r="I130" i="34" s="1"/>
  <c r="I131" i="34"/>
  <c r="I29" i="34"/>
  <c r="I42" i="34"/>
  <c r="I30" i="34"/>
  <c r="I24" i="34"/>
  <c r="H40" i="34"/>
  <c r="I40" i="34" s="1"/>
  <c r="H129" i="34"/>
  <c r="I129" i="34" s="1"/>
  <c r="I128" i="34"/>
  <c r="H126" i="34"/>
  <c r="I126" i="34" s="1"/>
  <c r="H125" i="34"/>
  <c r="I125" i="34" s="1"/>
  <c r="I121" i="34"/>
  <c r="I124" i="34"/>
  <c r="I122" i="34"/>
  <c r="I116" i="34"/>
  <c r="I115" i="34"/>
  <c r="H114" i="34"/>
  <c r="I114" i="34" s="1"/>
  <c r="H113" i="34"/>
  <c r="I113" i="34" s="1"/>
  <c r="I111" i="34"/>
  <c r="I110" i="34"/>
  <c r="I109" i="34"/>
  <c r="I108" i="34"/>
  <c r="H107" i="34"/>
  <c r="I107" i="34" s="1"/>
  <c r="I105" i="34"/>
  <c r="I104" i="34"/>
  <c r="I103" i="34"/>
  <c r="I102" i="34"/>
  <c r="H101" i="34"/>
  <c r="I101" i="34" s="1"/>
  <c r="H100" i="34"/>
  <c r="I100" i="34" s="1"/>
  <c r="H99" i="34"/>
  <c r="I99" i="34" s="1"/>
  <c r="I98" i="34"/>
  <c r="I97" i="34"/>
  <c r="H96" i="34"/>
  <c r="I96" i="34" s="1"/>
  <c r="I95" i="34"/>
  <c r="I94" i="34"/>
  <c r="I93" i="34"/>
  <c r="I92" i="34"/>
  <c r="I91" i="34"/>
  <c r="H90" i="34"/>
  <c r="I90" i="34" s="1"/>
  <c r="H89" i="34"/>
  <c r="I89" i="34" s="1"/>
  <c r="I88" i="34"/>
  <c r="I87" i="34"/>
  <c r="I86" i="34"/>
  <c r="I85" i="34"/>
  <c r="H84" i="34"/>
  <c r="I84" i="34" s="1"/>
  <c r="H83" i="34"/>
  <c r="I83" i="34" s="1"/>
  <c r="I82" i="34"/>
  <c r="I80" i="34"/>
  <c r="I79" i="34"/>
  <c r="H78" i="34"/>
  <c r="I78" i="34" s="1"/>
  <c r="H77" i="34"/>
  <c r="I77" i="34" s="1"/>
  <c r="H74" i="34"/>
  <c r="I74" i="34" s="1"/>
  <c r="I73" i="34"/>
  <c r="H72" i="34"/>
  <c r="I72" i="34" s="1"/>
  <c r="H71" i="34"/>
  <c r="I71" i="34" s="1"/>
  <c r="H70" i="34"/>
  <c r="I70" i="34" s="1"/>
  <c r="I69" i="34"/>
  <c r="H68" i="34"/>
  <c r="I68" i="34" s="1"/>
  <c r="H66" i="34"/>
  <c r="I66" i="34" s="1"/>
  <c r="I65" i="34"/>
  <c r="H64" i="34"/>
  <c r="I64" i="34" s="1"/>
  <c r="I63" i="34"/>
  <c r="I61" i="34"/>
  <c r="H60" i="34"/>
  <c r="I60" i="34" s="1"/>
  <c r="H59" i="34"/>
  <c r="I59" i="34" s="1"/>
  <c r="I57" i="34"/>
  <c r="I56" i="34"/>
  <c r="H55" i="34"/>
  <c r="I55" i="34" s="1"/>
  <c r="H54" i="34"/>
  <c r="I54" i="34" s="1"/>
  <c r="H53" i="34"/>
  <c r="I53" i="34" s="1"/>
  <c r="H51" i="34"/>
  <c r="I51" i="34" s="1"/>
  <c r="H50" i="34"/>
  <c r="I50" i="34" s="1"/>
  <c r="I49" i="34"/>
  <c r="H48" i="34"/>
  <c r="I48" i="34" s="1"/>
  <c r="H47" i="34"/>
  <c r="I47" i="34" s="1"/>
  <c r="I46" i="34"/>
  <c r="I36" i="34"/>
  <c r="H35" i="34"/>
  <c r="I35" i="34" s="1"/>
  <c r="H33" i="34"/>
  <c r="I33" i="34" s="1"/>
  <c r="I21" i="34"/>
  <c r="I16" i="34"/>
  <c r="I14" i="34"/>
  <c r="H13" i="34"/>
  <c r="I13" i="34" s="1"/>
  <c r="H12" i="34"/>
  <c r="I12" i="34" s="1"/>
  <c r="H11" i="34"/>
  <c r="I11" i="34" s="1"/>
  <c r="I8" i="34"/>
  <c r="I21" i="35"/>
  <c r="I20" i="35"/>
  <c r="I14" i="35"/>
  <c r="H15" i="35"/>
  <c r="I15" i="35" s="1"/>
  <c r="I25" i="35"/>
  <c r="I24" i="35"/>
  <c r="H37" i="35"/>
  <c r="I37" i="35" s="1"/>
  <c r="H13" i="35"/>
  <c r="I13" i="35" s="1"/>
  <c r="I23" i="35"/>
  <c r="I34" i="35"/>
  <c r="I28" i="35"/>
  <c r="I22" i="35"/>
  <c r="I10" i="35"/>
  <c r="H36" i="35"/>
  <c r="I36" i="35" s="1"/>
  <c r="I35" i="35"/>
  <c r="I33" i="35"/>
  <c r="H32" i="35"/>
  <c r="I32" i="35" s="1"/>
  <c r="H31" i="35"/>
  <c r="I31" i="35" s="1"/>
  <c r="H30" i="35"/>
  <c r="I30" i="35" s="1"/>
  <c r="H26" i="35"/>
  <c r="I26" i="35" s="1"/>
  <c r="H19" i="35"/>
  <c r="I19" i="35" s="1"/>
  <c r="H18" i="35"/>
  <c r="I18" i="35" s="1"/>
  <c r="H17" i="35"/>
  <c r="I17" i="35" s="1"/>
  <c r="H16" i="35"/>
  <c r="I16" i="35" s="1"/>
  <c r="H12" i="35"/>
  <c r="I12" i="35" s="1"/>
  <c r="H11" i="35"/>
  <c r="I11" i="35" s="1"/>
  <c r="H9" i="35"/>
  <c r="I9" i="35" s="1"/>
  <c r="H8" i="35"/>
  <c r="I8" i="35" s="1"/>
  <c r="H8" i="62"/>
  <c r="I8" i="62" s="1"/>
  <c r="H15" i="62"/>
  <c r="I15" i="62" s="1"/>
  <c r="H28" i="31"/>
  <c r="I28" i="31" s="1"/>
  <c r="I27" i="31"/>
  <c r="H18" i="31"/>
  <c r="I18" i="31" s="1"/>
  <c r="H32" i="31"/>
  <c r="I32" i="31" s="1"/>
  <c r="H31" i="31"/>
  <c r="I31" i="31" s="1"/>
  <c r="H26" i="31"/>
  <c r="I26" i="31" s="1"/>
  <c r="I23" i="31"/>
  <c r="H22" i="31"/>
  <c r="I22" i="31" s="1"/>
  <c r="H21" i="31"/>
  <c r="I21" i="31" s="1"/>
  <c r="H20" i="31"/>
  <c r="I20" i="31" s="1"/>
  <c r="H19" i="31"/>
  <c r="I19" i="31" s="1"/>
  <c r="H17" i="31"/>
  <c r="I17" i="31" s="1"/>
  <c r="I16" i="31"/>
  <c r="H15" i="31"/>
  <c r="I15" i="31" s="1"/>
  <c r="H14" i="31"/>
  <c r="I14" i="31" s="1"/>
  <c r="H13" i="31"/>
  <c r="I13" i="31" s="1"/>
  <c r="I10" i="31"/>
  <c r="H9" i="31"/>
  <c r="I9" i="31" s="1"/>
  <c r="H13" i="16"/>
  <c r="I13" i="16" s="1"/>
  <c r="I29" i="16"/>
  <c r="H50" i="16"/>
  <c r="I50" i="16" s="1"/>
  <c r="H49" i="16"/>
  <c r="I49" i="16" s="1"/>
  <c r="H31" i="16"/>
  <c r="I31" i="16" s="1"/>
  <c r="I53" i="16"/>
  <c r="H25" i="16"/>
  <c r="I25" i="16" s="1"/>
  <c r="I51" i="16"/>
  <c r="I33" i="16"/>
  <c r="I27" i="16"/>
  <c r="I15" i="16"/>
  <c r="H44" i="16"/>
  <c r="I44" i="16" s="1"/>
  <c r="I62" i="16"/>
  <c r="H61" i="16"/>
  <c r="I61" i="16" s="1"/>
  <c r="H55" i="16"/>
  <c r="I55" i="16" s="1"/>
  <c r="H54" i="16"/>
  <c r="I54" i="16" s="1"/>
  <c r="I52" i="16"/>
  <c r="I48" i="16"/>
  <c r="H47" i="16"/>
  <c r="I47" i="16" s="1"/>
  <c r="H45" i="16"/>
  <c r="I45" i="16" s="1"/>
  <c r="H43" i="16"/>
  <c r="I43" i="16" s="1"/>
  <c r="I42" i="16"/>
  <c r="I41" i="16"/>
  <c r="H40" i="16"/>
  <c r="I40" i="16" s="1"/>
  <c r="H38" i="16"/>
  <c r="I38" i="16" s="1"/>
  <c r="H35" i="16"/>
  <c r="I35" i="16" s="1"/>
  <c r="H34" i="16"/>
  <c r="I34" i="16" s="1"/>
  <c r="I32" i="16"/>
  <c r="I26" i="16"/>
  <c r="H24" i="16"/>
  <c r="I24" i="16" s="1"/>
  <c r="H23" i="16"/>
  <c r="I23" i="16" s="1"/>
  <c r="H20" i="16"/>
  <c r="I20" i="16" s="1"/>
  <c r="H19" i="16"/>
  <c r="I19" i="16" s="1"/>
  <c r="I17" i="16"/>
  <c r="H14" i="16"/>
  <c r="I14" i="16" s="1"/>
  <c r="I10" i="16"/>
  <c r="H9" i="16"/>
  <c r="I9" i="16" s="1"/>
  <c r="H8" i="16"/>
  <c r="I8" i="16" s="1"/>
  <c r="I14" i="61"/>
  <c r="I18" i="61"/>
  <c r="I8" i="61"/>
  <c r="I16" i="61"/>
  <c r="H10" i="61"/>
  <c r="I10" i="61" s="1"/>
  <c r="H9" i="61"/>
  <c r="I9" i="61" s="1"/>
  <c r="I15" i="61"/>
  <c r="H17" i="61"/>
  <c r="I17" i="61" s="1"/>
  <c r="I13" i="61"/>
  <c r="I12" i="61"/>
  <c r="H11" i="61"/>
  <c r="I11" i="61" s="1"/>
  <c r="H26" i="33"/>
  <c r="I26" i="33" s="1"/>
  <c r="H25" i="33"/>
  <c r="I25" i="33" s="1"/>
  <c r="I24" i="33"/>
  <c r="H23" i="33"/>
  <c r="I23" i="33" s="1"/>
  <c r="H20" i="33"/>
  <c r="I20" i="33" s="1"/>
  <c r="H17" i="33"/>
  <c r="I17" i="33" s="1"/>
  <c r="I16" i="33"/>
  <c r="I15" i="33"/>
  <c r="H14" i="33"/>
  <c r="I14" i="33" s="1"/>
  <c r="H13" i="33"/>
  <c r="I13" i="33" s="1"/>
  <c r="H11" i="33"/>
  <c r="I11" i="33" s="1"/>
  <c r="H10" i="33"/>
  <c r="I10" i="33" s="1"/>
  <c r="I9" i="33"/>
  <c r="I33" i="60"/>
  <c r="H24" i="60"/>
  <c r="I24" i="60" s="1"/>
  <c r="I31" i="60"/>
  <c r="H17" i="60"/>
  <c r="I17" i="60" s="1"/>
  <c r="H36" i="60"/>
  <c r="I36" i="60" s="1"/>
  <c r="H38" i="60"/>
  <c r="I38" i="60" s="1"/>
  <c r="I37" i="60"/>
  <c r="H32" i="60"/>
  <c r="I32" i="60" s="1"/>
  <c r="H29" i="60"/>
  <c r="I29" i="60" s="1"/>
  <c r="I27" i="60"/>
  <c r="I26" i="60"/>
  <c r="H25" i="60"/>
  <c r="I25" i="60" s="1"/>
  <c r="H19" i="60"/>
  <c r="I19" i="60" s="1"/>
  <c r="I18" i="60"/>
  <c r="H16" i="60"/>
  <c r="I16" i="60" s="1"/>
  <c r="I13" i="60"/>
  <c r="H10" i="60"/>
  <c r="I10" i="60" s="1"/>
  <c r="I18" i="10"/>
  <c r="I16" i="10"/>
  <c r="H28" i="10"/>
  <c r="I28" i="10" s="1"/>
  <c r="H11" i="10"/>
  <c r="I11" i="10" s="1"/>
  <c r="H24" i="10"/>
  <c r="I24" i="10" s="1"/>
  <c r="I32" i="10"/>
  <c r="H20" i="10"/>
  <c r="I20" i="10" s="1"/>
  <c r="I36" i="10"/>
  <c r="I13" i="10"/>
  <c r="H35" i="10"/>
  <c r="I35" i="10" s="1"/>
  <c r="I33" i="10"/>
  <c r="H31" i="10"/>
  <c r="I31" i="10" s="1"/>
  <c r="H30" i="10"/>
  <c r="I30" i="10" s="1"/>
  <c r="H27" i="10"/>
  <c r="I27" i="10" s="1"/>
  <c r="H26" i="10"/>
  <c r="I26" i="10" s="1"/>
  <c r="H25" i="10"/>
  <c r="I25" i="10" s="1"/>
  <c r="H23" i="10"/>
  <c r="I23" i="10" s="1"/>
  <c r="H22" i="10"/>
  <c r="I22" i="10" s="1"/>
  <c r="H21" i="10"/>
  <c r="I21" i="10" s="1"/>
  <c r="I19" i="10"/>
  <c r="H17" i="10"/>
  <c r="I17" i="10" s="1"/>
  <c r="H15" i="10"/>
  <c r="I15" i="10" s="1"/>
  <c r="I12" i="10"/>
  <c r="I9" i="10"/>
  <c r="I9" i="65"/>
  <c r="I14" i="13"/>
  <c r="I12" i="13"/>
  <c r="I23" i="13"/>
  <c r="I21" i="13"/>
  <c r="H24" i="13"/>
  <c r="I24" i="13" s="1"/>
  <c r="H22" i="13"/>
  <c r="I22" i="13" s="1"/>
  <c r="I20" i="13"/>
  <c r="I19" i="13"/>
  <c r="H18" i="13"/>
  <c r="I18" i="13" s="1"/>
  <c r="H17" i="13"/>
  <c r="I17" i="13" s="1"/>
  <c r="H15" i="13"/>
  <c r="I15" i="13" s="1"/>
  <c r="I13" i="13"/>
  <c r="I11" i="13"/>
  <c r="H10" i="13"/>
  <c r="I10" i="13" s="1"/>
  <c r="I9" i="13"/>
  <c r="H27" i="14"/>
  <c r="I27" i="14" s="1"/>
  <c r="I15" i="14"/>
  <c r="I17" i="14"/>
  <c r="I16" i="14"/>
  <c r="I14" i="14"/>
  <c r="H12" i="14"/>
  <c r="I12" i="14" s="1"/>
  <c r="H11" i="14"/>
  <c r="I11" i="14" s="1"/>
  <c r="H10" i="14"/>
  <c r="I10" i="14" s="1"/>
  <c r="H9" i="14"/>
  <c r="I9" i="14" s="1"/>
  <c r="I8" i="14"/>
  <c r="I9" i="51"/>
  <c r="H10" i="51"/>
  <c r="I10" i="51" s="1"/>
  <c r="H11" i="51"/>
  <c r="I11" i="51" s="1"/>
  <c r="H8" i="51"/>
  <c r="I8" i="51" s="1"/>
  <c r="I15" i="39"/>
  <c r="H21" i="39"/>
  <c r="I21" i="39" s="1"/>
  <c r="H19" i="39"/>
  <c r="I19" i="39" s="1"/>
  <c r="H17" i="39"/>
  <c r="I17" i="39" s="1"/>
  <c r="I16" i="39"/>
  <c r="I13" i="39"/>
  <c r="H12" i="39"/>
  <c r="I12" i="39" s="1"/>
  <c r="H11" i="39"/>
  <c r="I11" i="39" s="1"/>
  <c r="I8" i="39"/>
  <c r="H20" i="59"/>
  <c r="I20" i="59" s="1"/>
  <c r="I16" i="59"/>
  <c r="H15" i="59"/>
  <c r="I15" i="59" s="1"/>
  <c r="H14" i="59"/>
  <c r="I14" i="59" s="1"/>
  <c r="H13" i="59"/>
  <c r="I13" i="59" s="1"/>
  <c r="I12" i="59"/>
  <c r="H10" i="59"/>
  <c r="I10" i="59" s="1"/>
  <c r="H9" i="59"/>
  <c r="I9" i="59" s="1"/>
  <c r="H8" i="59"/>
  <c r="I8" i="59" s="1"/>
  <c r="H18" i="66"/>
  <c r="I18" i="66" s="1"/>
  <c r="H17" i="66"/>
  <c r="I17" i="66" s="1"/>
  <c r="H14" i="66"/>
  <c r="I14" i="66" s="1"/>
  <c r="H13" i="66"/>
  <c r="I13" i="66" s="1"/>
  <c r="H12" i="66"/>
  <c r="I12" i="66" s="1"/>
  <c r="H11" i="66"/>
  <c r="I11" i="66" s="1"/>
  <c r="H10" i="66"/>
  <c r="I10" i="66" s="1"/>
  <c r="H9" i="66"/>
  <c r="I9" i="66" s="1"/>
  <c r="H8" i="66"/>
  <c r="I8" i="66" s="1"/>
  <c r="H23" i="9"/>
  <c r="I23" i="9" s="1"/>
  <c r="I41" i="9"/>
  <c r="H72" i="9"/>
  <c r="I72" i="9" s="1"/>
  <c r="H80" i="9"/>
  <c r="I80" i="9" s="1"/>
  <c r="H79" i="9"/>
  <c r="I79" i="9" s="1"/>
  <c r="H78" i="9"/>
  <c r="I78" i="9" s="1"/>
  <c r="I74" i="9"/>
  <c r="H73" i="9"/>
  <c r="I73" i="9" s="1"/>
  <c r="H71" i="9"/>
  <c r="I71" i="9" s="1"/>
  <c r="H70" i="9"/>
  <c r="I70" i="9" s="1"/>
  <c r="H68" i="9"/>
  <c r="I68" i="9" s="1"/>
  <c r="I65" i="9"/>
  <c r="H64" i="9"/>
  <c r="I64" i="9" s="1"/>
  <c r="H63" i="9"/>
  <c r="I63" i="9" s="1"/>
  <c r="H62" i="9"/>
  <c r="I62" i="9" s="1"/>
  <c r="I61" i="9"/>
  <c r="H60" i="9"/>
  <c r="I60" i="9" s="1"/>
  <c r="I59" i="9"/>
  <c r="H58" i="9"/>
  <c r="I58" i="9" s="1"/>
  <c r="H57" i="9"/>
  <c r="I57" i="9" s="1"/>
  <c r="H56" i="9"/>
  <c r="I56" i="9" s="1"/>
  <c r="I55" i="9"/>
  <c r="H52" i="9"/>
  <c r="I52" i="9" s="1"/>
  <c r="I51" i="9"/>
  <c r="H50" i="9"/>
  <c r="I50" i="9" s="1"/>
  <c r="I49" i="9"/>
  <c r="H48" i="9"/>
  <c r="I48" i="9" s="1"/>
  <c r="H47" i="9"/>
  <c r="I47" i="9" s="1"/>
  <c r="I46" i="9"/>
  <c r="H45" i="9"/>
  <c r="I45" i="9" s="1"/>
  <c r="H44" i="9"/>
  <c r="I44" i="9" s="1"/>
  <c r="H43" i="9"/>
  <c r="I43" i="9" s="1"/>
  <c r="I40" i="9"/>
  <c r="H39" i="9"/>
  <c r="I39" i="9" s="1"/>
  <c r="I38" i="9"/>
  <c r="H37" i="9"/>
  <c r="I37" i="9" s="1"/>
  <c r="H35" i="9"/>
  <c r="I35" i="9" s="1"/>
  <c r="H33" i="9"/>
  <c r="I33" i="9" s="1"/>
  <c r="H32" i="9"/>
  <c r="I32" i="9" s="1"/>
  <c r="I31" i="9"/>
  <c r="H30" i="9"/>
  <c r="I30" i="9" s="1"/>
  <c r="H29" i="9"/>
  <c r="I29" i="9" s="1"/>
  <c r="I24" i="9"/>
  <c r="H22" i="9"/>
  <c r="I22" i="9" s="1"/>
  <c r="H21" i="9"/>
  <c r="I21" i="9" s="1"/>
  <c r="H20" i="9"/>
  <c r="I20" i="9" s="1"/>
  <c r="H19" i="9"/>
  <c r="I19" i="9" s="1"/>
  <c r="I17" i="9"/>
  <c r="H16" i="9"/>
  <c r="I16" i="9" s="1"/>
  <c r="H15" i="9"/>
  <c r="I15" i="9" s="1"/>
  <c r="H14" i="9"/>
  <c r="I14" i="9" s="1"/>
  <c r="H11" i="9"/>
  <c r="I11" i="9" s="1"/>
  <c r="H10" i="9"/>
  <c r="I10" i="9" s="1"/>
  <c r="H9" i="9"/>
  <c r="I9" i="9" s="1"/>
  <c r="H8" i="9"/>
  <c r="I8" i="9" s="1"/>
  <c r="I13" i="7"/>
  <c r="I11" i="7"/>
  <c r="H10" i="7"/>
  <c r="I10" i="7" s="1"/>
  <c r="H8" i="7"/>
  <c r="I8" i="7" s="1"/>
  <c r="G8" i="49"/>
  <c r="H8" i="49" s="1"/>
  <c r="I8" i="49" s="1"/>
  <c r="G9" i="49"/>
  <c r="H9" i="49" s="1"/>
  <c r="I9" i="49" s="1"/>
  <c r="G10" i="49"/>
  <c r="H10" i="49" s="1"/>
  <c r="I10" i="49" s="1"/>
  <c r="G8" i="6"/>
  <c r="H8" i="6" s="1"/>
  <c r="G9" i="6"/>
  <c r="H9" i="6" s="1"/>
  <c r="I9" i="6" s="1"/>
  <c r="G10" i="6"/>
  <c r="H10" i="6" s="1"/>
  <c r="I10" i="6" s="1"/>
  <c r="G11" i="6"/>
  <c r="H11" i="6" s="1"/>
  <c r="G12" i="6"/>
  <c r="G13" i="6"/>
  <c r="H13" i="6" s="1"/>
  <c r="I13" i="6" s="1"/>
  <c r="G14" i="6"/>
  <c r="H14" i="6" s="1"/>
  <c r="G15" i="6"/>
  <c r="H15" i="6" s="1"/>
  <c r="I15" i="6" s="1"/>
  <c r="G16" i="6"/>
  <c r="G17" i="6"/>
  <c r="G18" i="6"/>
  <c r="G19" i="6"/>
  <c r="G8" i="57"/>
  <c r="H8" i="57" s="1"/>
  <c r="G9" i="57"/>
  <c r="G10" i="57"/>
  <c r="H10" i="57" s="1"/>
  <c r="G11" i="57"/>
  <c r="H11" i="57" s="1"/>
  <c r="G8" i="48"/>
  <c r="H8" i="48" s="1"/>
  <c r="G9" i="48"/>
  <c r="H9" i="48" s="1"/>
  <c r="I9" i="48" s="1"/>
  <c r="G10" i="48"/>
  <c r="H10" i="48" s="1"/>
  <c r="I10" i="48" s="1"/>
  <c r="G11" i="48"/>
  <c r="H11" i="48" s="1"/>
  <c r="I11" i="48" s="1"/>
  <c r="G12" i="48"/>
  <c r="G13" i="48"/>
  <c r="J25" i="58"/>
  <c r="G8" i="58"/>
  <c r="H8" i="58" s="1"/>
  <c r="I8" i="58" s="1"/>
  <c r="G9" i="58"/>
  <c r="G10" i="58"/>
  <c r="H10" i="58" s="1"/>
  <c r="G11" i="58"/>
  <c r="G12" i="58"/>
  <c r="H12" i="58" s="1"/>
  <c r="G13" i="58"/>
  <c r="H13" i="58" s="1"/>
  <c r="G14" i="58"/>
  <c r="H14" i="58" s="1"/>
  <c r="I14" i="58" s="1"/>
  <c r="G15" i="58"/>
  <c r="H15" i="58" s="1"/>
  <c r="I15" i="58" s="1"/>
  <c r="G16" i="58"/>
  <c r="G17" i="58"/>
  <c r="H17" i="58" s="1"/>
  <c r="G18" i="58"/>
  <c r="H18" i="58" s="1"/>
  <c r="G19" i="58"/>
  <c r="H19" i="58" s="1"/>
  <c r="G20" i="58"/>
  <c r="H20" i="58" s="1"/>
  <c r="G21" i="58"/>
  <c r="H21" i="58" s="1"/>
  <c r="I21" i="58" s="1"/>
  <c r="G22" i="58"/>
  <c r="G23" i="58"/>
  <c r="H23" i="58" s="1"/>
  <c r="G24" i="58"/>
  <c r="H24" i="58" s="1"/>
  <c r="G8" i="38"/>
  <c r="H8" i="38" s="1"/>
  <c r="I8" i="38" s="1"/>
  <c r="G9" i="38"/>
  <c r="H9" i="38" s="1"/>
  <c r="G7" i="55"/>
  <c r="G8" i="55"/>
  <c r="H8" i="55" s="1"/>
  <c r="I8" i="55" s="1"/>
  <c r="G9" i="55"/>
  <c r="G10" i="55"/>
  <c r="H10" i="55" s="1"/>
  <c r="G11" i="55"/>
  <c r="G12" i="55"/>
  <c r="G13" i="55"/>
  <c r="H13" i="55" s="1"/>
  <c r="G14" i="55"/>
  <c r="H14" i="55" s="1"/>
  <c r="G15" i="55"/>
  <c r="G16" i="55"/>
  <c r="H16" i="55" s="1"/>
  <c r="G17" i="55"/>
  <c r="I18" i="58" l="1"/>
  <c r="H22" i="58"/>
  <c r="I22" i="58" s="1"/>
  <c r="I17" i="58"/>
  <c r="H9" i="58"/>
  <c r="I9" i="58" s="1"/>
  <c r="H11" i="55"/>
  <c r="I11" i="55" s="1"/>
  <c r="H19" i="6"/>
  <c r="I19" i="6" s="1"/>
  <c r="H18" i="6"/>
  <c r="I18" i="6" s="1"/>
  <c r="H17" i="6"/>
  <c r="I17" i="6" s="1"/>
  <c r="H16" i="6"/>
  <c r="I16" i="6" s="1"/>
  <c r="I14" i="6"/>
  <c r="H12" i="6"/>
  <c r="I12" i="6" s="1"/>
  <c r="I11" i="6"/>
  <c r="I8" i="6"/>
  <c r="I8" i="57"/>
  <c r="I11" i="57"/>
  <c r="I10" i="57"/>
  <c r="H9" i="57"/>
  <c r="I9" i="57" s="1"/>
  <c r="H13" i="48"/>
  <c r="I13" i="48" s="1"/>
  <c r="H12" i="48"/>
  <c r="I12" i="48" s="1"/>
  <c r="I8" i="48"/>
  <c r="I19" i="58"/>
  <c r="I20" i="58"/>
  <c r="I24" i="58"/>
  <c r="I23" i="58"/>
  <c r="H16" i="58"/>
  <c r="I16" i="58" s="1"/>
  <c r="I13" i="58"/>
  <c r="I12" i="58"/>
  <c r="H11" i="58"/>
  <c r="I11" i="58" s="1"/>
  <c r="I10" i="58"/>
  <c r="I9" i="38"/>
  <c r="H9" i="55"/>
  <c r="I9" i="55" s="1"/>
  <c r="I13" i="55"/>
  <c r="H15" i="55"/>
  <c r="I15" i="55" s="1"/>
  <c r="I16" i="55"/>
  <c r="H17" i="55"/>
  <c r="I17" i="55" s="1"/>
  <c r="I14" i="55"/>
  <c r="H12" i="55"/>
  <c r="I12" i="55" s="1"/>
  <c r="I10" i="55"/>
  <c r="H7" i="55"/>
  <c r="I7" i="55" s="1"/>
  <c r="G7" i="80" l="1"/>
  <c r="G8" i="80" s="1"/>
  <c r="H7" i="80" l="1"/>
  <c r="G7" i="79"/>
  <c r="H7" i="79" l="1"/>
  <c r="H8" i="79" s="1"/>
  <c r="G8" i="79"/>
  <c r="I7" i="80"/>
  <c r="I8" i="80" s="1"/>
  <c r="H8" i="80"/>
  <c r="I7" i="79"/>
  <c r="I8" i="79" s="1"/>
  <c r="J54" i="30" l="1"/>
  <c r="G7" i="30"/>
  <c r="G54" i="30" s="1"/>
  <c r="G7" i="34" l="1"/>
  <c r="J39" i="35"/>
  <c r="G7" i="35"/>
  <c r="G39" i="35" s="1"/>
  <c r="G7" i="62"/>
  <c r="G16" i="62" s="1"/>
  <c r="G7" i="31"/>
  <c r="G33" i="31" s="1"/>
  <c r="J66" i="16"/>
  <c r="G7" i="16"/>
  <c r="G66" i="16" s="1"/>
  <c r="J19" i="61"/>
  <c r="G7" i="61"/>
  <c r="G19" i="61" s="1"/>
  <c r="G7" i="33"/>
  <c r="G27" i="33" s="1"/>
  <c r="J39" i="60"/>
  <c r="G7" i="60"/>
  <c r="G39" i="60" s="1"/>
  <c r="J37" i="10"/>
  <c r="G7" i="10"/>
  <c r="G37" i="10" s="1"/>
  <c r="G7" i="65"/>
  <c r="G10" i="65" s="1"/>
  <c r="J25" i="13"/>
  <c r="G7" i="13"/>
  <c r="G25" i="13" s="1"/>
  <c r="G7" i="14"/>
  <c r="G29" i="14" s="1"/>
  <c r="G7" i="51"/>
  <c r="G12" i="51" s="1"/>
  <c r="G7" i="39"/>
  <c r="G23" i="39" s="1"/>
  <c r="G7" i="59"/>
  <c r="G21" i="59" s="1"/>
  <c r="G7" i="66"/>
  <c r="G20" i="66" s="1"/>
  <c r="G7" i="9"/>
  <c r="G81" i="9" s="1"/>
  <c r="G7" i="7"/>
  <c r="G15" i="7" s="1"/>
  <c r="G7" i="50"/>
  <c r="G8" i="50" s="1"/>
  <c r="G7" i="49"/>
  <c r="G7" i="6"/>
  <c r="G20" i="6" s="1"/>
  <c r="G7" i="57"/>
  <c r="G12" i="57" s="1"/>
  <c r="G7" i="48"/>
  <c r="G14" i="48" s="1"/>
  <c r="G8" i="3"/>
  <c r="H8" i="3" s="1"/>
  <c r="G9" i="3"/>
  <c r="H9" i="3" s="1"/>
  <c r="G10" i="3"/>
  <c r="H10" i="3" s="1"/>
  <c r="I10" i="3" s="1"/>
  <c r="G11" i="3"/>
  <c r="G12" i="3"/>
  <c r="G13" i="3"/>
  <c r="H13" i="3" s="1"/>
  <c r="I13" i="3" s="1"/>
  <c r="G14" i="3"/>
  <c r="H14" i="3" s="1"/>
  <c r="G15" i="3"/>
  <c r="H15" i="3" s="1"/>
  <c r="G16" i="3"/>
  <c r="G17" i="3"/>
  <c r="H17" i="3" s="1"/>
  <c r="G18" i="3"/>
  <c r="H18" i="3" s="1"/>
  <c r="I18" i="3" s="1"/>
  <c r="G19" i="3"/>
  <c r="G20" i="3"/>
  <c r="H20" i="3" s="1"/>
  <c r="G7" i="3"/>
  <c r="G7" i="58"/>
  <c r="G25" i="58" s="1"/>
  <c r="G7" i="38"/>
  <c r="G10" i="38" s="1"/>
  <c r="G18" i="55"/>
  <c r="H7" i="49" l="1"/>
  <c r="G11" i="49"/>
  <c r="G140" i="34"/>
  <c r="I20" i="3"/>
  <c r="I8" i="3"/>
  <c r="I9" i="3"/>
  <c r="H12" i="3"/>
  <c r="I12" i="3" s="1"/>
  <c r="H19" i="3"/>
  <c r="I19" i="3" s="1"/>
  <c r="H11" i="3"/>
  <c r="I11" i="3" s="1"/>
  <c r="I14" i="3"/>
  <c r="I15" i="3"/>
  <c r="H16" i="3"/>
  <c r="I16" i="3" s="1"/>
  <c r="I17" i="3"/>
  <c r="G21" i="3"/>
  <c r="H117" i="34"/>
  <c r="I117" i="34" s="1"/>
  <c r="H118" i="34"/>
  <c r="I118" i="34" s="1"/>
  <c r="I7" i="49" l="1"/>
  <c r="I11" i="49" s="1"/>
  <c r="H11" i="49"/>
  <c r="G7" i="2" l="1"/>
  <c r="G34" i="2" s="1"/>
  <c r="H7" i="66" l="1"/>
  <c r="H20" i="66" s="1"/>
  <c r="I7" i="66" l="1"/>
  <c r="I20" i="66" s="1"/>
  <c r="H7" i="65"/>
  <c r="H10" i="65" s="1"/>
  <c r="I7" i="65" l="1"/>
  <c r="I10" i="65" s="1"/>
  <c r="H7" i="62" l="1"/>
  <c r="H16" i="62" s="1"/>
  <c r="H7" i="61"/>
  <c r="H19" i="61" s="1"/>
  <c r="H7" i="60"/>
  <c r="H39" i="60" s="1"/>
  <c r="I7" i="62" l="1"/>
  <c r="I16" i="62" s="1"/>
  <c r="I7" i="61"/>
  <c r="I19" i="61" s="1"/>
  <c r="I7" i="60"/>
  <c r="I39" i="60" s="1"/>
  <c r="H7" i="59" l="1"/>
  <c r="H21" i="59" s="1"/>
  <c r="I7" i="59" l="1"/>
  <c r="I21" i="59" s="1"/>
  <c r="H7" i="58"/>
  <c r="H25" i="58" s="1"/>
  <c r="J12" i="57"/>
  <c r="I7" i="58" l="1"/>
  <c r="I25" i="58" s="1"/>
  <c r="H7" i="57"/>
  <c r="H12" i="57" s="1"/>
  <c r="H18" i="55"/>
  <c r="I7" i="57" l="1"/>
  <c r="I12" i="57" s="1"/>
  <c r="I18" i="55"/>
  <c r="H7" i="3" l="1"/>
  <c r="H21" i="3" s="1"/>
  <c r="H7" i="6"/>
  <c r="H20" i="6" s="1"/>
  <c r="I7" i="3" l="1"/>
  <c r="I21" i="3" s="1"/>
  <c r="I7" i="6"/>
  <c r="I20" i="6" s="1"/>
  <c r="H44" i="34" l="1"/>
  <c r="I44" i="34" s="1"/>
  <c r="J29" i="14"/>
  <c r="H120" i="34" l="1"/>
  <c r="I120" i="34" s="1"/>
  <c r="H7" i="16"/>
  <c r="H66" i="16" s="1"/>
  <c r="J23" i="39"/>
  <c r="J81" i="9"/>
  <c r="J15" i="7"/>
  <c r="H7" i="2" l="1"/>
  <c r="H34" i="2" s="1"/>
  <c r="I7" i="16"/>
  <c r="I66" i="16" s="1"/>
  <c r="I7" i="2" l="1"/>
  <c r="I34" i="2" s="1"/>
  <c r="H7" i="13"/>
  <c r="H25" i="13" s="1"/>
  <c r="I7" i="13" l="1"/>
  <c r="I25" i="13" s="1"/>
  <c r="H7" i="50" l="1"/>
  <c r="H8" i="50" s="1"/>
  <c r="H7" i="48"/>
  <c r="H14" i="48" s="1"/>
  <c r="I7" i="48" l="1"/>
  <c r="I14" i="48" s="1"/>
  <c r="H7" i="51"/>
  <c r="H12" i="51" s="1"/>
  <c r="I7" i="51" l="1"/>
  <c r="I12" i="51" s="1"/>
  <c r="I7" i="50"/>
  <c r="I8" i="50" s="1"/>
  <c r="H7" i="33" l="1"/>
  <c r="H27" i="33" s="1"/>
  <c r="I7" i="33" l="1"/>
  <c r="I27" i="33" s="1"/>
  <c r="H7" i="34" l="1"/>
  <c r="H43" i="34" l="1"/>
  <c r="I43" i="34" s="1"/>
  <c r="I7" i="34"/>
  <c r="H7" i="39" l="1"/>
  <c r="H23" i="39" s="1"/>
  <c r="I7" i="39" l="1"/>
  <c r="I23" i="39" s="1"/>
  <c r="H7" i="9" l="1"/>
  <c r="H81" i="9" s="1"/>
  <c r="H7" i="7"/>
  <c r="H15" i="7" s="1"/>
  <c r="I7" i="7" l="1"/>
  <c r="I15" i="7" s="1"/>
  <c r="I7" i="9"/>
  <c r="I81" i="9" s="1"/>
  <c r="H119" i="34"/>
  <c r="I119" i="34" l="1"/>
  <c r="H140" i="34"/>
  <c r="I140" i="34"/>
  <c r="H7" i="30" l="1"/>
  <c r="H54" i="30" s="1"/>
  <c r="H7" i="31"/>
  <c r="H33" i="31" s="1"/>
  <c r="I7" i="30" l="1"/>
  <c r="I54" i="30" s="1"/>
  <c r="I7" i="31"/>
  <c r="I33" i="31" s="1"/>
  <c r="H7" i="38"/>
  <c r="H10" i="38" s="1"/>
  <c r="I7" i="38" l="1"/>
  <c r="I10" i="38" s="1"/>
  <c r="H7" i="10" l="1"/>
  <c r="H37" i="10" s="1"/>
  <c r="H7" i="35"/>
  <c r="H39" i="35" s="1"/>
  <c r="H7" i="14"/>
  <c r="H29" i="14" s="1"/>
  <c r="I7" i="10" l="1"/>
  <c r="I37" i="10" s="1"/>
  <c r="I7" i="14"/>
  <c r="I29" i="14" s="1"/>
  <c r="I7" i="35"/>
  <c r="I39" i="35" s="1"/>
</calcChain>
</file>

<file path=xl/sharedStrings.xml><?xml version="1.0" encoding="utf-8"?>
<sst xmlns="http://schemas.openxmlformats.org/spreadsheetml/2006/main" count="2619" uniqueCount="873">
  <si>
    <t xml:space="preserve">Naziv ponudnika: </t>
  </si>
  <si>
    <t xml:space="preserve">ZAP. ŠT. </t>
  </si>
  <si>
    <t xml:space="preserve">VRSTA BLAGA                                             </t>
  </si>
  <si>
    <t>OCENJENA KOLIČINA</t>
  </si>
  <si>
    <t>BLAGOVNA ZNAMKA</t>
  </si>
  <si>
    <t>/</t>
  </si>
  <si>
    <t>3.</t>
  </si>
  <si>
    <t>5.</t>
  </si>
  <si>
    <t>6.</t>
  </si>
  <si>
    <t>7.</t>
  </si>
  <si>
    <t>8.</t>
  </si>
  <si>
    <t>9.</t>
  </si>
  <si>
    <t>10.</t>
  </si>
  <si>
    <t>1. SKLOP: MLEKO IN MLEČNI IZDELKI</t>
  </si>
  <si>
    <t>11.</t>
  </si>
  <si>
    <t>12.</t>
  </si>
  <si>
    <t>13.</t>
  </si>
  <si>
    <t>14.</t>
  </si>
  <si>
    <t>15.</t>
  </si>
  <si>
    <t>1.</t>
  </si>
  <si>
    <t>2.</t>
  </si>
  <si>
    <t>4.</t>
  </si>
  <si>
    <t>SKUPAJ  VREDNOST 3. SKLOPA</t>
  </si>
  <si>
    <t>SKUPAJ  VREDNOST 4. SKLOPA</t>
  </si>
  <si>
    <t>SKUPAJ  VREDNOST 13. SKLOPA</t>
  </si>
  <si>
    <t>SKUPAJ  VREDNOST 11. SKLOPA</t>
  </si>
  <si>
    <t>SKUPAJ  VREDNOST 15. SKLOPA</t>
  </si>
  <si>
    <t>SKUPAJ  VREDNOST 20. SKLOPA</t>
  </si>
  <si>
    <t>ENOTA MERE</t>
  </si>
  <si>
    <t>CENA ZA ENOTO MERE BREZ DDV (EUR)</t>
  </si>
  <si>
    <t>VREDNOST ZA OCENJENO KOLIČINO BREZ DDV (EUR)</t>
  </si>
  <si>
    <t>DDV (EUR)</t>
  </si>
  <si>
    <t>VREDNOST ZA OCENJENO KOLIČINO Z DDV (EUR)</t>
  </si>
  <si>
    <t>8=7*STOPNJA DDV</t>
  </si>
  <si>
    <t>9=7+8</t>
  </si>
  <si>
    <t>NAVODILO ZA IZPOLNJEVANJE</t>
  </si>
  <si>
    <t>7=4*6</t>
  </si>
  <si>
    <t xml:space="preserve">BLAGOVNA ZNAMKA </t>
  </si>
  <si>
    <t>Naziv ponudnika:</t>
  </si>
  <si>
    <t>1kg</t>
  </si>
  <si>
    <t>eko por</t>
  </si>
  <si>
    <t xml:space="preserve">eko sveže zelje </t>
  </si>
  <si>
    <t>eko bučke</t>
  </si>
  <si>
    <t>eko korenje</t>
  </si>
  <si>
    <t>eko čebula</t>
  </si>
  <si>
    <t>eko kumare</t>
  </si>
  <si>
    <t xml:space="preserve"> 1kom</t>
  </si>
  <si>
    <t>kg</t>
  </si>
  <si>
    <t>piščančja salama ekstra razreda, brez glutena, vsebuje najmanj 70 % piščančjega mesa, narezana na rezine, 15 do 20 g /kos</t>
  </si>
  <si>
    <t>ostriž, file brez kosti in kože, zamrznjen posamično (max 10 % odstopanje od naročene teže posameznega fileja)</t>
  </si>
  <si>
    <t>brancin -file, posamič zamrznjen (max 10 % odstopanje od naročene teže posameznega fileja), brez kosti, 1. kvaliteta</t>
  </si>
  <si>
    <t>orada - file, posamično zamrznjen, (max 10 % odstopanje od naročene teže posameznega fileja), brez kosti, 1. kvaliteta</t>
  </si>
  <si>
    <t>polbeli kruh z manj soli v štruci, rezan po dogovoru (rezina 50 - 70 gr)</t>
  </si>
  <si>
    <t>Čaj šipek - hibiskus, filter vrečke, gastro pakiranje do 1,5 kg</t>
  </si>
  <si>
    <t>Čaj šipek, filter vrečke, gastro pakiranje do 1,5 kg</t>
  </si>
  <si>
    <t>Planinski čaj, filter vrečke, gastro pakiranje do 1 kg</t>
  </si>
  <si>
    <t>Lipov čaj, filter vrečke, gastro pakiranje do 1 kg</t>
  </si>
  <si>
    <t>Bezgov čaj, filter vrečke, gastro pakiranje do 1 kg</t>
  </si>
  <si>
    <t>čokolada jedilna, min 40 % kakavov delež, pakiranje do 0,5 kg</t>
  </si>
  <si>
    <t>čokoladno lešnikov namaz (min 13 % lešnikov, min 7 % manj masten kakav v prahu), pakiranje od 0,4 do 1kg</t>
  </si>
  <si>
    <t>Klinčki celi, pakiranje do 40 g</t>
  </si>
  <si>
    <t>Kumina cela, pakiranje do 50 g</t>
  </si>
  <si>
    <t>Žafranika, pakirana do 20 g</t>
  </si>
  <si>
    <t>koperc, pakiranje do 60 g</t>
  </si>
  <si>
    <t>prašek za puding - čokolada, brez umetnih barvil in arom, pakiranje do 1 kg</t>
  </si>
  <si>
    <t>gorčica, pakiranje do 800g</t>
  </si>
  <si>
    <t>višnjev kompot (brez koščic), manj sladek, min 40 % plodu, pasteriziran ali steriliziran, brez kemičnih konzervansov, pakiranje do 1000g</t>
  </si>
  <si>
    <t>Ananasov kompot - kocke, manj sladek, min 50 % plodu, pasteriziran ali steriliziran, brez kemičnih konzervansov, pakiranje od 2 do 3,5 kg</t>
  </si>
  <si>
    <t>ekstra domača marmelada - šipkova, min 40 % sadne kaše, brez kemičnih konzervansov in sladil, pakiranje do 1000g</t>
  </si>
  <si>
    <t>ekstra džem borovnica, min 45 % sadnega deleža, brez kemičnih konzervansov, pakiranje do 700g</t>
  </si>
  <si>
    <t>ekstra džem -gozdni sadeži, min 45 % sadni delež, brez kemičnih konzervansov, sladil in barvil, pakiranje do 400g - gozdni sadeži</t>
  </si>
  <si>
    <t>koruza sladka, zrnje, sterilizirana, brez kemičnih konzervansov, pakiranja do 700g</t>
  </si>
  <si>
    <t>olje repično, hladno stiskano, pakiranje do 1l v stekleni embalaži</t>
  </si>
  <si>
    <t>jedilno rafinirano 100% olje koruznih kalčkov, pakiranje do 1l</t>
  </si>
  <si>
    <t>paradižnikov koncentrat dvojni steriliziran, min 28 % suhe snovi, brez kemičnih konzervansov, pakiranje 0,3 do 1kg</t>
  </si>
  <si>
    <t>margarina za peko, vsebnost trans maščobnih kislin pod 2%, pakiranje 250 g</t>
  </si>
  <si>
    <t>paradižnik pasiran (kaša pire), pakirano do 1 kg</t>
  </si>
  <si>
    <t>bio kruh iz pšenične črne moke (T1100), 0,7 do 1,0 kg, rezan in pakiran</t>
  </si>
  <si>
    <t>bio kruh iz pšenične polbele moke (T850), 0,7 do 1,0 kg</t>
  </si>
  <si>
    <t>solata endivija, I.razred</t>
  </si>
  <si>
    <t xml:space="preserve">motovilec, I.razred </t>
  </si>
  <si>
    <t>ajdov napitek, pakiranje 1l</t>
  </si>
  <si>
    <t>kokosov napitek -mleko, pakiranje 1l</t>
  </si>
  <si>
    <t>paprika (babura), razred I</t>
  </si>
  <si>
    <t>paradižnik, razred I</t>
  </si>
  <si>
    <t>rukola, razred I</t>
  </si>
  <si>
    <t>limone, do 100g / kos, razred I</t>
  </si>
  <si>
    <t>Marelični kompot, manj sladek, min 50 % plodu, pasteriziran ali steriliziran, brez kemičnih konzervansov, pakiranje 2 do 3,5 kg</t>
  </si>
  <si>
    <t>krompir, ekstra razreda, kalibriran</t>
  </si>
  <si>
    <t>sadni čaj, filter vrečka, gastro pakiranje, različni okusi, do 1 kg</t>
  </si>
  <si>
    <t>SKUPAJ  VREDNOST 6. SKLOPA</t>
  </si>
  <si>
    <t>SKUPAJ  VREDNOST 21. SKLOPA</t>
  </si>
  <si>
    <t>kom</t>
  </si>
  <si>
    <t>riž rjavi, pakiranje 500-1000g</t>
  </si>
  <si>
    <t>sojin sirni namaz, pakiranje 125 g</t>
  </si>
  <si>
    <t>džem brez sladkorja (različni okusi), 200-350g</t>
  </si>
  <si>
    <t>ŠT. ŽIVIL PO MERILU "SHEMA KAKOVOSTI"</t>
  </si>
  <si>
    <t>brokoli, pakiranje 1000-3000g</t>
  </si>
  <si>
    <t>cvetača, pakiranje 1000-3000g</t>
  </si>
  <si>
    <t>grah, pakiranje 1000-3000g</t>
  </si>
  <si>
    <t>gozdni sadeži, pakiranje 1000-3000g</t>
  </si>
  <si>
    <t>zmrznjeno baby korenje, pakiranje 1000 -3000g</t>
  </si>
  <si>
    <t>pariško korenje, pakiranje 1000-3000g</t>
  </si>
  <si>
    <t>koruza, pakiranje 1000-3000g</t>
  </si>
  <si>
    <t>korenje-kocke, pakiranje 1000-3000g</t>
  </si>
  <si>
    <t>mešana zelenjava (cvetača, korenje,brokoli), pakiranje 1000-3000g</t>
  </si>
  <si>
    <t>brstični ohrovt, pakiranje 1000-3000g</t>
  </si>
  <si>
    <t>zamrznjene borovnice, pakiranje 1000-3000g</t>
  </si>
  <si>
    <t>zamrznjene jagode, pakiranje 1000-3000g</t>
  </si>
  <si>
    <t>zamrznjene maline, pakiranje 1000-3000g</t>
  </si>
  <si>
    <t>ješprenj, pakiranje 1000g</t>
  </si>
  <si>
    <t>kosmiči ovseni, brez aditivov 500-1000g</t>
  </si>
  <si>
    <t>moka ajdova, pakiranje 1000g</t>
  </si>
  <si>
    <t>moka koruzna, pakiranje 1000g</t>
  </si>
  <si>
    <t>moka ostra, pakiranje 1000g</t>
  </si>
  <si>
    <t>moka polnozrnata, pakiranje 1000g</t>
  </si>
  <si>
    <t>moka pirina, pakiranje 1000g</t>
  </si>
  <si>
    <t>ravioli razni, pakiranje 1000g</t>
  </si>
  <si>
    <t>zdrob koruzni, pakiranje 1000g</t>
  </si>
  <si>
    <t>zdrob pšenični, pakiranje 1000g</t>
  </si>
  <si>
    <t>pira, pakiranje 250g -2000g</t>
  </si>
  <si>
    <t>kamut, pakiranje 200g-1000g</t>
  </si>
  <si>
    <t>kvinoja, pakiranje 400g-1000g</t>
  </si>
  <si>
    <t>cmoki marelični, pakiranje 1000g-2000g</t>
  </si>
  <si>
    <t>cmoki borovničevi, pakiranje 1000g-2000g</t>
  </si>
  <si>
    <t>cmoki slivovi, pakiranje 1000g-2000g</t>
  </si>
  <si>
    <t>krompirjevi svaljki brez skute, pakiranje 1000g-2000g</t>
  </si>
  <si>
    <t>zmrznjeno, predkuhano, rezančno testo z jajci za lazanjo, pakiranje 2000-5000g</t>
  </si>
  <si>
    <t>sojini polpeti, pakiranje 500g-1000g</t>
  </si>
  <si>
    <t>vlečeno testo, pakiranje 2000g-5000g</t>
  </si>
  <si>
    <t>sirovi polpeti, pakiranje 1000g-2000g</t>
  </si>
  <si>
    <t>zamrznjene palačinke, pakiranje 1000g-2000g</t>
  </si>
  <si>
    <t>zelenjavni zrezki, pakiranje 500g-8000g</t>
  </si>
  <si>
    <t>kruh beli, v štruci, rezan po dogovoru (rezina 50-70 gr), pakiranje 1000g</t>
  </si>
  <si>
    <t>kruh polbeli, v štruci, rezan po dogovoru (rezina 50-70 gr), pakiranje 1000g</t>
  </si>
  <si>
    <t>kruh črni, v štruci, rezan po dogovoru (rezina 50-70 gr), pakiranje 1000g</t>
  </si>
  <si>
    <t>beli kruh brez aditivov v štruci, rezan po dogovoru (rezina 50-70 gr), pakiranje 1000g</t>
  </si>
  <si>
    <t>črni kruh brez aditivov v štruci, rezan po dogovoru (rezina 50 -70 gr), pakiranje 1000g</t>
  </si>
  <si>
    <t>pecivo različne oblike (parklji, velikonočni zajčki…), teža 100g/kos</t>
  </si>
  <si>
    <t>pecivo brez aditivov (žemlje,kajzerice….), 80g/kos</t>
  </si>
  <si>
    <t>pecivo brez aditivov (žemlje, kajzerice…), 40g/kos</t>
  </si>
  <si>
    <t>krušne drobtine polbele, pakiranje 500g</t>
  </si>
  <si>
    <t>kis jabolčni, narejen po naravnem postopku, 5 % ocetna kislina, pakiranje 1l</t>
  </si>
  <si>
    <t>kis vinski, narejen po naravnem postopku, 4% ocetna kislina, pakiranje 1l</t>
  </si>
  <si>
    <t>balzamični kis, 500ml</t>
  </si>
  <si>
    <t>koruza vložena, sladka, v storžu, brez konzervansov (večja pakiranja), pakiranje 200g- 700g</t>
  </si>
  <si>
    <t>paprika fileti, pasterizirani, brez konzervansov, kot npr. Eta, 500g-4500g</t>
  </si>
  <si>
    <t>paradižnik pelati, olupljen, pasteriziran, v paradižnikovem soku, pakiranje 2000g-3500g</t>
  </si>
  <si>
    <t>pecilni prašek, pakiranje 1kg</t>
  </si>
  <si>
    <t>sladkor kristal, konzumni, pakiranje 1000g</t>
  </si>
  <si>
    <t>sladkor mleti (v prahu), do 1,5 % sredstva proti strjevanju, pakiranje 500g-1000g</t>
  </si>
  <si>
    <t>rožičeva moka, pakiranje 200g-1000g</t>
  </si>
  <si>
    <t>kvas sveži, pakiranje 42 g</t>
  </si>
  <si>
    <t>kosmiči žitaric in čokolade z vitamini kot npr. Čokolino, pakiranje250g-1000g</t>
  </si>
  <si>
    <t>kosmiči koruzni kot npr. Cornflakes, pakiranje 500g-5000g</t>
  </si>
  <si>
    <t>naravna izvirska pitna voda negazirana, 0,5l</t>
  </si>
  <si>
    <t>naravna izvirska pitna voda negazirana, 1,5 l</t>
  </si>
  <si>
    <t>bio prosena kaša, pakiranje 500-1000g</t>
  </si>
  <si>
    <t>bio ovseni kosmiči, pakiranje 500-1000g</t>
  </si>
  <si>
    <t>bio pirina moka, pakiranje 500g-1000g</t>
  </si>
  <si>
    <t>bio ješprenj, pakiranje 500-1000g</t>
  </si>
  <si>
    <t>bio rženi kosmiči polnozrnati, pakiranje 500g-1000g</t>
  </si>
  <si>
    <t>bio pšenična moka, pakiranje 500g-1000g</t>
  </si>
  <si>
    <t>bio ajdova moka, pakiranje 500g-1000g</t>
  </si>
  <si>
    <t>bio koruzni zdrob, pakiranje 500g-1000g</t>
  </si>
  <si>
    <t>bio kaša ajdova, pakiranje 500g-1000g</t>
  </si>
  <si>
    <t>bio pirin kruh, rezan in pakiran, pakiranje 700-1000g</t>
  </si>
  <si>
    <t>bio ovseni mešani kruh, rezan in pakiran 700g-1000g</t>
  </si>
  <si>
    <t>bio ajdov mešani kruh, pakiran 800g-1000g</t>
  </si>
  <si>
    <t>bio koruzni mešani kruh, pakiran 800g-1000g</t>
  </si>
  <si>
    <t>bio rženi mešani kruh, pakiran 800g-1000g</t>
  </si>
  <si>
    <t>bio pisani kruh, pakiran 800g-1000g</t>
  </si>
  <si>
    <t>margarina s 60% hladno stisnj. nerafiniranega bio sončničnega olja, brez citronske kisline, emulgatorja in mleka (kot npr. Bio Vitagen), pakiranje 200g</t>
  </si>
  <si>
    <t>sojin puding, vanilija, pakiranje 115g</t>
  </si>
  <si>
    <t>sojin desert, brez laktoze, pakiranje 125g</t>
  </si>
  <si>
    <t>sojino meso, pakiranje 250g-500g</t>
  </si>
  <si>
    <t>rastlinska pašteta (Tartex ali pd), pakiranje 50g</t>
  </si>
  <si>
    <t>suha jabolka, pakiranje 1000g-5000g</t>
  </si>
  <si>
    <t>suha jabolka brez olupkov, pakiranje 1000g-5000g</t>
  </si>
  <si>
    <t>mak mleti, pakiranje 200-1000g</t>
  </si>
  <si>
    <t>bučino seme, pakiranje 200g-500g</t>
  </si>
  <si>
    <r>
      <t xml:space="preserve">V </t>
    </r>
    <r>
      <rPr>
        <b/>
        <sz val="10"/>
        <rFont val="Arial Narrow"/>
        <family val="2"/>
        <charset val="238"/>
      </rPr>
      <t>stolpec 8</t>
    </r>
    <r>
      <rPr>
        <sz val="10"/>
        <rFont val="Arial Narrow"/>
        <family val="2"/>
        <charset val="238"/>
      </rPr>
      <t xml:space="preserve"> ponudnik vnese zmožek vrednosti za ocenjeno količino brez DDV (iz stoplca 7) in stopnje DDV.</t>
    </r>
  </si>
  <si>
    <t>kaša ajdova pakiranje 1000-2000g</t>
  </si>
  <si>
    <t>riž dolgozrnati paraboiled, ekstra kvalitete (enakovredno kot ZLATO POLJE PARBOILED), pakiranje 3 do 5kg</t>
  </si>
  <si>
    <t>riž dolgozrnati paraboiled, ekstra kvalitete (enakovredno kot ZLATO POLJE PARBOILED), pakiranje do1kg</t>
  </si>
  <si>
    <t>eko ohrovt</t>
  </si>
  <si>
    <t>rdeči okun - file, posamično zamrznjen, (max 10 % odstopanje od naročene teže posameznega fileja), brez kosti, brez kože, 1.kvaliteta</t>
  </si>
  <si>
    <t>riž mešanica 3 žita -riž, pira, ječmen, pakiranje do 1000g</t>
  </si>
  <si>
    <t>rezanci pirini polnozrnati, pakiranje do 250g-1000g</t>
  </si>
  <si>
    <t>Kurkuma, pakiranje do 50 g</t>
  </si>
  <si>
    <t xml:space="preserve">ekstra domača marmelada -marelica, min 50g sadnega deleža/100g izdelka, brez kemičnih konzervansov in sladil, pakiranje do 850g </t>
  </si>
  <si>
    <t>slivov pekmez, oslajen, brez kemičnih konzervansov, pakiranje do 850g</t>
  </si>
  <si>
    <t>paradižnik -pelat olupljen v kockah, steriliziran, brez kemičnih konzervansov, pakiranje od 2 do 5 kg</t>
  </si>
  <si>
    <t>sladkor trsni rjavi, pakiranje od 500 do 1000g</t>
  </si>
  <si>
    <t>kosmiči kot npr. Rižolino ali enakovredno, pakiranje 150g-1000g</t>
  </si>
  <si>
    <t>kosmiči kot npr. Frutolino ali enakovredno, pakiranje 200g-1000g</t>
  </si>
  <si>
    <t>bio pirin zdrob, pakiranje 250-1000g</t>
  </si>
  <si>
    <t>suhe hruške, pakiranje 180g-5000g</t>
  </si>
  <si>
    <t>sadni biskvit (kot organ), pakiranje  9x19,44g</t>
  </si>
  <si>
    <t>Breskov kompot, manj sladek, min 50 % plodu, pasteriziran ali steriliziran, brez kemičnih konzervansov, pakiranje od 2000 do 4250 g</t>
  </si>
  <si>
    <t xml:space="preserve">orehova jedrca, pakiranje 500g-5000g </t>
  </si>
  <si>
    <t>Naročnik: Vrtec Vodmat, Korytkova 24, Ljubljana</t>
  </si>
  <si>
    <t>EKO kokošja jajca, I. razred (razred A), mase "L"  (teža za kom 63-73g)</t>
  </si>
  <si>
    <t>Bio jagodna marmelada, steklen kozarec, vsebina do 1 kg</t>
  </si>
  <si>
    <t>Bio marelična marmelada, steklen kozarec, vsebina do 1 kg</t>
  </si>
  <si>
    <t>Bio malinova marmelada, steklen kozarec, vsebina do 1 kg</t>
  </si>
  <si>
    <t>Keksi z maslom in orehi, 350 -500g</t>
  </si>
  <si>
    <t>Orehovi rogljički, 350-500g</t>
  </si>
  <si>
    <t>Lešnikovi keksi , 350-500g</t>
  </si>
  <si>
    <t>Medenjaki, 350-500g</t>
  </si>
  <si>
    <t>Kakavovi keksi, 500-2000g</t>
  </si>
  <si>
    <t>Vanilijevi keksi - rogljički, 350 -500g</t>
  </si>
  <si>
    <t>Čajni keksi teža do 1000 g</t>
  </si>
  <si>
    <t>Marmeladni keksi (lincer), 350 -500g</t>
  </si>
  <si>
    <t>Keksi pirini 250-500 g</t>
  </si>
  <si>
    <t>Keksi iz polnozrnate moke in ovsenih kosmičev in sadja-ploščice, pakirane po 500-2000 g</t>
  </si>
  <si>
    <t>Krof z marelično marmelado 60- 100 g</t>
  </si>
  <si>
    <t>Buhtelj z marelično marmelado 50-80 g</t>
  </si>
  <si>
    <t>Štrukelj ali žepek z orehovim nadevom 80-100 g</t>
  </si>
  <si>
    <t>Skutna blazinica iz listnatega testa 60-80 g</t>
  </si>
  <si>
    <t>Jabolčna blazinica iz listnatega testa 60-100 g</t>
  </si>
  <si>
    <t>Francoski rogljiček z marmelado 50-70 g</t>
  </si>
  <si>
    <t>Francoski rogljiček z marmelado 70-90 g</t>
  </si>
  <si>
    <t>Francoski rogljiček s čokoladnim nadevom 50-70 g</t>
  </si>
  <si>
    <t>Francoski rogljiček s čokoladno-lešnikovim nadevom 70-90 g</t>
  </si>
  <si>
    <t>Polnozrnat francoski rogljiček z marmelado 70-90g</t>
  </si>
  <si>
    <t>Francoski rogljiček brez jajc in mleka 50-70 g</t>
  </si>
  <si>
    <t>Francoski rogljiček brez jajc in mleka z diabetično marmelado 50-70 g</t>
  </si>
  <si>
    <t>Rulada z marelično marmelado 100-120 g</t>
  </si>
  <si>
    <t xml:space="preserve">Orehova potica, pakirana 110-130g </t>
  </si>
  <si>
    <t xml:space="preserve">Čokoladna potica, pakirana 110-130g </t>
  </si>
  <si>
    <t>Mešano slaščičarsko pecivo (tortice, kroglice, rolade), pakirano od 1-1,5 kg</t>
  </si>
  <si>
    <t>Minjončki iz biskvitnega testa, nadevani z nadevi raznih okusov, pakirano od 1-1,5 kg</t>
  </si>
  <si>
    <t>Naročnik: Vrtec Vodmat, Korytkova  24, Ljubljana</t>
  </si>
  <si>
    <t>bio kvinoja, pakiranje 300 g -1000 g</t>
  </si>
  <si>
    <t>Zamrznjene ajdove palačinke, pakiranje 1000g-2000g</t>
  </si>
  <si>
    <t>bio pšenični zdrob, pakirano od 200g - 1000 g</t>
  </si>
  <si>
    <t xml:space="preserve">bio pirina polnozrnata moka, pakiranje 500g-1000g </t>
  </si>
  <si>
    <t>eko paprika (RDEČA, RUMENA, ZELENA)</t>
  </si>
  <si>
    <t>riževo mleko, obogateno s kalicjem 1l</t>
  </si>
  <si>
    <t>sojino mleko, obogateno s kalicjem, 1l</t>
  </si>
  <si>
    <t>jedilno olje, rafinirano,  sončnično olje 100%, (na deklaraciji mora biti napisano 100% sončnično), pakiranje 5 do 10l</t>
  </si>
  <si>
    <t>Keksi,  pakirano 300-700 g PLAZMA in enakovredno</t>
  </si>
  <si>
    <t>SKUPAJ  VREDNOST 29. SKLOPA</t>
  </si>
  <si>
    <t>SKUPAJ  VREDNOST 16. SKLOPA</t>
  </si>
  <si>
    <t>pražena lešnikova jedrca, pakiranje 200g-1000g</t>
  </si>
  <si>
    <t>Hruškov  nektar min. 50% sadnega deleža (tetra, pure, brick  enakovredna embalaža) 2 dl</t>
  </si>
  <si>
    <t>Nektar iz črnega ribeza min. 25% sadnega deleža (tetra, pure, brick  enakovredna embalaža) 2 dl</t>
  </si>
  <si>
    <t>lit</t>
  </si>
  <si>
    <t>puranja šunka v ovoju narezana na 15 do 20 g/kos</t>
  </si>
  <si>
    <t>EKO piščančje krače, 110 do 120 g/ kos, razred kakovosti A</t>
  </si>
  <si>
    <t>EKO piščančja hrenovka, vsebuje min 80 % piščančjega mesa, max 2 % soli</t>
  </si>
  <si>
    <t>16.</t>
  </si>
  <si>
    <t>17.</t>
  </si>
  <si>
    <t>18.</t>
  </si>
  <si>
    <t>19.</t>
  </si>
  <si>
    <t>20.</t>
  </si>
  <si>
    <t>21.</t>
  </si>
  <si>
    <t>22.</t>
  </si>
  <si>
    <t>23.</t>
  </si>
  <si>
    <t>24.</t>
  </si>
  <si>
    <t>25.</t>
  </si>
  <si>
    <t>26.</t>
  </si>
  <si>
    <t>27.</t>
  </si>
  <si>
    <t>28.</t>
  </si>
  <si>
    <t>29.</t>
  </si>
  <si>
    <t>30.</t>
  </si>
  <si>
    <t>31.</t>
  </si>
  <si>
    <t>32.</t>
  </si>
  <si>
    <t>kosmiči rženi, pakiranje 500 -1000g</t>
  </si>
  <si>
    <t>kosmiči pirini, pakiranje 500 -1000g</t>
  </si>
  <si>
    <t>kaša prosena, pakiranje 500 -1000g</t>
  </si>
  <si>
    <t>ajvar, pakiranje od 600 do 750g</t>
  </si>
  <si>
    <t>ekstra deviško oljčno olje 100%, naravno hladno stiskano, pakiranje do 1l v stekleni embalaži</t>
  </si>
  <si>
    <t>SKUPAJ  VREDNOST 22. SKLOPA</t>
  </si>
  <si>
    <t>SKUPAJ  VREDNOST 23. SKLOPA</t>
  </si>
  <si>
    <t>SKUPAJ  VREDNOST 25. SKLOPA</t>
  </si>
  <si>
    <t>SKUPAJ  VREDNOST 26. SKLOPA</t>
  </si>
  <si>
    <t>SKUPAJ  VREDNOST 27. SKLOPA</t>
  </si>
  <si>
    <t>SKUPAJ  VREDNOST 28. SKLOPA</t>
  </si>
  <si>
    <t>testenine, brez jajc, glutena, pakiranje  250 - 500g</t>
  </si>
  <si>
    <t>mešana marmelada, brez konzervansov, pakiranje do 3000g</t>
  </si>
  <si>
    <t>mešanica 3 barvni miks (riž, rdeča kvinoja, pražena ajda), pakiranje do 1000g</t>
  </si>
  <si>
    <t>skutini štruklji,slani,  pakiranje 1000g-5000g</t>
  </si>
  <si>
    <t>skutini štruklji, sladki,  pakiranje 1000g-5000g</t>
  </si>
  <si>
    <t>temni kruh brez glutena, pakiranje 200-1000g</t>
  </si>
  <si>
    <t>marelično marmeladno polnilo za peko z najmanj 40% marelične kaše, teža 500-2500g</t>
  </si>
  <si>
    <t>mineralna voda, gazirana, plastenka 0,5L</t>
  </si>
  <si>
    <t>slano pecivo v obliki polžka iz lisnato kvašenega testa s sirovim nadevom, 80-100 G</t>
  </si>
  <si>
    <t>slano pecivo v obliki polžka iz lisnato kvašenega testa s sirovim nadevom, 110-160 G</t>
  </si>
  <si>
    <t>L</t>
  </si>
  <si>
    <t>sojin jogurt 100% rastlinskega izvora,brez laktoze, sadni, pakiranje 100 do 150g</t>
  </si>
  <si>
    <t>sojin jogurt 100% rastlinskega izvora,brez laktoze, navadni, pakiranje  100 do 150g</t>
  </si>
  <si>
    <t>sol morska nerafinirana fino mleta, jodirana, brez dodanih sredstev za sprijemanje, pakiranje 1 kg</t>
  </si>
  <si>
    <t>Zahteve naročnika in morebitne storitve v zvezi s posamezno vrsto prehrambenega blaga so v splošnih in posebnih pogojih razpisne dokumentacije in v opisu artikla tega predračunskega obrazca oz. v samem predračunskem obrazcu.</t>
  </si>
  <si>
    <r>
      <t xml:space="preserve">V </t>
    </r>
    <r>
      <rPr>
        <b/>
        <sz val="10"/>
        <rFont val="Arial Narrow"/>
        <family val="2"/>
        <charset val="238"/>
      </rPr>
      <t>stolpec 7</t>
    </r>
    <r>
      <rPr>
        <sz val="10"/>
        <rFont val="Arial Narrow"/>
        <family val="2"/>
        <charset val="238"/>
      </rPr>
      <t xml:space="preserve"> ponudnik vnese zmnožek cene za enoto mere brez DDV (iz stolpca 6) in ocenjene količine (iz stoplca 4).</t>
    </r>
  </si>
  <si>
    <t>Ponudnik mora ponuditi prehrambeno blago točno zahtevanih lastnosti, sicer bo njegova ponudba izločena kot nedopustna.</t>
  </si>
  <si>
    <t>čokolada v prahu, min 36 % kakavovi delci, pakiranje do 1kg</t>
  </si>
  <si>
    <t>kakav instant, 25% kakavovih delov, pakiran od 500 do 1000G</t>
  </si>
  <si>
    <t>sterilizirani koščki tune v olivnem olju (večji koščki tune), vsebuje minimalno 65 % tune, vsebnost soli do 1,24 g /100 g tune, pakiranje 80 do 150 g</t>
  </si>
  <si>
    <t>bio testenine brez jajc, pakiranje 250g-1000g</t>
  </si>
  <si>
    <t>želatina, pakiranje do 100g</t>
  </si>
  <si>
    <t>Nektar iz Jagod, jabolk in grozdja min. 45% sadnega deleža nepovratna embalaža (tetra, pure pack ali enakovredna embalaža) 2 dl</t>
  </si>
  <si>
    <t>eko mleko pasterizirano, 3,5 % m.m., pakirano 5-10l</t>
  </si>
  <si>
    <r>
      <t>ŠT. ŽIVIL PO MERILU</t>
    </r>
    <r>
      <rPr>
        <b/>
        <sz val="7.5"/>
        <color rgb="FFFF0000"/>
        <rFont val="Arial Narrow"/>
        <family val="2"/>
        <charset val="238"/>
      </rPr>
      <t xml:space="preserve"> "SHEMA KAKOVOSTI"</t>
    </r>
  </si>
  <si>
    <r>
      <t xml:space="preserve">ŠT. ŽIVIL PO MERILU </t>
    </r>
    <r>
      <rPr>
        <b/>
        <sz val="7.5"/>
        <color rgb="FFFF0000"/>
        <rFont val="Arial Narrow"/>
        <family val="2"/>
        <charset val="238"/>
      </rPr>
      <t>"SHEMA KAKOVOSTI</t>
    </r>
    <r>
      <rPr>
        <b/>
        <sz val="7.5"/>
        <rFont val="Arial Narrow"/>
        <family val="2"/>
        <charset val="238"/>
      </rPr>
      <t>"</t>
    </r>
  </si>
  <si>
    <r>
      <t xml:space="preserve">ŠT. ŽIVIL PO MERILU </t>
    </r>
    <r>
      <rPr>
        <b/>
        <sz val="7.5"/>
        <color rgb="FFFF0000"/>
        <rFont val="Arial Narrow"/>
        <family val="2"/>
        <charset val="238"/>
      </rPr>
      <t>"SHEMA KAKOVOSTI"</t>
    </r>
  </si>
  <si>
    <t>EKO telečje pleče b.k., narezano na kocke 2x2 cm</t>
  </si>
  <si>
    <t>EKO telečje stegno b.k., kosu, I. kategorije</t>
  </si>
  <si>
    <t>EKO telečje stegno b.k., narezano zrezki, 60 g do 120 g/ kos, I. kategija</t>
  </si>
  <si>
    <t xml:space="preserve">6. SKLOP: EKO GOVEJE MESO IN IZDELKI </t>
  </si>
  <si>
    <t>7. SKLOP:  PERUTNINSKO MESO IN IZDELKI</t>
  </si>
  <si>
    <t>9. SKLOP: EKO PIŠČANČJE MESO IN IZDELKI</t>
  </si>
  <si>
    <t>losos, file (cel), brez kosti (in kože), posamično zamrznjen (max 10 % odstopanje od naročene teže posameznega fileja), pakiranje do 10 kg, 1. kvaliteta</t>
  </si>
  <si>
    <t>sterilizirana skuša v sončničnem olju, pakiranje do 2 kg</t>
  </si>
  <si>
    <t>češnje</t>
  </si>
  <si>
    <t>fige</t>
  </si>
  <si>
    <t>borovnice</t>
  </si>
  <si>
    <t>maline</t>
  </si>
  <si>
    <t>robide</t>
  </si>
  <si>
    <t>avokado</t>
  </si>
  <si>
    <t>mango</t>
  </si>
  <si>
    <t>slive</t>
  </si>
  <si>
    <t xml:space="preserve">banane, teža ne več kot 150 g </t>
  </si>
  <si>
    <t xml:space="preserve">ananas, </t>
  </si>
  <si>
    <t xml:space="preserve">kaki vanilija, </t>
  </si>
  <si>
    <t xml:space="preserve">lubenica, </t>
  </si>
  <si>
    <t>melone</t>
  </si>
  <si>
    <t xml:space="preserve">nashi, </t>
  </si>
  <si>
    <t xml:space="preserve">ringlo, </t>
  </si>
  <si>
    <t>VREDNOST ZA OCENJENO KOLIĆINO BREZ DDV (EUR)</t>
  </si>
  <si>
    <t>ZNESEK DDV (EUR)</t>
  </si>
  <si>
    <t>7 = 3 x 6</t>
  </si>
  <si>
    <t>8 = 7 x stopnja DDV</t>
  </si>
  <si>
    <t>9 = 7 + 8</t>
  </si>
  <si>
    <t>zelje kitajsko</t>
  </si>
  <si>
    <t>zelje kislo, glave</t>
  </si>
  <si>
    <t>zelje kislo</t>
  </si>
  <si>
    <t>zelje rdeče</t>
  </si>
  <si>
    <t>zelena stebelna</t>
  </si>
  <si>
    <t>stročji fižol sveži rumen, zelen</t>
  </si>
  <si>
    <t>soja</t>
  </si>
  <si>
    <t>zelena gomolj</t>
  </si>
  <si>
    <t>repa kisla</t>
  </si>
  <si>
    <t>redkvica</t>
  </si>
  <si>
    <t>radič zeleni, rdeči</t>
  </si>
  <si>
    <t>por</t>
  </si>
  <si>
    <t>peteršilj</t>
  </si>
  <si>
    <t>paradižnik češnjevec</t>
  </si>
  <si>
    <t>brstični ohrovt</t>
  </si>
  <si>
    <t>ohrovt</t>
  </si>
  <si>
    <t>melancani</t>
  </si>
  <si>
    <t>kumare</t>
  </si>
  <si>
    <t>leča</t>
  </si>
  <si>
    <t>krompir mladi do 31.07. tekočega leta</t>
  </si>
  <si>
    <t>sladki janež</t>
  </si>
  <si>
    <t>blitva</t>
  </si>
  <si>
    <t>beluši</t>
  </si>
  <si>
    <t>brokoli</t>
  </si>
  <si>
    <t>bučke-jedilne</t>
  </si>
  <si>
    <t>cvetača</t>
  </si>
  <si>
    <t>čebula</t>
  </si>
  <si>
    <t>rdeča čebula</t>
  </si>
  <si>
    <t>česen</t>
  </si>
  <si>
    <t>čičerika</t>
  </si>
  <si>
    <t>fižol v zrnju - češnjevec</t>
  </si>
  <si>
    <t>korenje rdeče</t>
  </si>
  <si>
    <t>korenje rumeno</t>
  </si>
  <si>
    <t>rozine, brez konzervansov, nežveplane pakiranje 500g-10kg</t>
  </si>
  <si>
    <t>suhe marelice, brez konzervansov, nežveplane, pakiranje 500g-5000g</t>
  </si>
  <si>
    <t>suhe slive brez koščic, nežveplane-brez konzervansov, pakiranje 250g-5000g</t>
  </si>
  <si>
    <t>orehova jedrca, mleta</t>
  </si>
  <si>
    <t>suhe brusnice, brez konzervansov, pakiranje do 1 kg</t>
  </si>
  <si>
    <t>cmoki jagodni, pakiranje 1000g-2000g</t>
  </si>
  <si>
    <t>listnato testo, pakiranje  do 6 kg</t>
  </si>
  <si>
    <t>kruh s semeni,v štruci,rezan po dogovoru 50- 70 gr, pakiranje 750g-1000g</t>
  </si>
  <si>
    <t>POSEBNE ZAHTEVE</t>
  </si>
  <si>
    <t>Ananasov sok, 100 % sadni delež, brez dodanega sladkorja, (tetra, pure, brick  ali enakovredna embalaža)2 dl</t>
  </si>
  <si>
    <t>Jabolčni sok, motni, 100 % sadni delež, brez dodanega sladkorja,(tetra, pure, brick  enakovredna embalaža) 2 dl</t>
  </si>
  <si>
    <t>Pomarančni sok, 100 % sadni delež, brez dodanega sladkorja, (tetra, pure, brick  enakovredna embalaža) 2 dl</t>
  </si>
  <si>
    <t>krompirjevi svaljki s skuto, pakiranje 1-2kg</t>
  </si>
  <si>
    <t>krompirjevi svaljki z dodatkom različnih mok (ržene, koruzne,..), pakiranje 1-2 kg</t>
  </si>
  <si>
    <t>Moka ržena, pakiranje do 1 kg</t>
  </si>
  <si>
    <t>Moka ržena polnozrnata, pakiranje do 5 kg</t>
  </si>
  <si>
    <t>jajčne testenine rižek, pakiranje 1100g-5000g</t>
  </si>
  <si>
    <t>jajčne testenine, jušna zakuha zvezdice, pakiranje 250-5000g</t>
  </si>
  <si>
    <t>jajčne testenine, valjani jušni rezanci, pakiranje 250-5000g</t>
  </si>
  <si>
    <t>jajčne testenine, rezanci za juho (fidelini), pakiranje 250-2000g</t>
  </si>
  <si>
    <t>jajčne testenine polžki, pšenični zdrob durum, jajca (min 12%) 250-5000g</t>
  </si>
  <si>
    <t xml:space="preserve">jajčne testenine špageti (min 12% jajc), pakiranje 500g -5kg </t>
  </si>
  <si>
    <t>jajčne testenine vlivanci (za v juho/prilogo), pakiranje 500g-2000g</t>
  </si>
  <si>
    <t>kruh rženi (mešanica ržene in pšenične moke), v štruci, rezan po dogovoru (rezina 50-70 gr), pakiranje 750g - 1000g</t>
  </si>
  <si>
    <t>kruh koruzni, rezan po dogovoru (rezina 50-70 gr), pakiranje do 1000g</t>
  </si>
  <si>
    <t>kruh ajdov z orehi,  rezan po dogovoru (rezina 50-70 gr), pakiranje do 1000g</t>
  </si>
  <si>
    <t>polbelo pecivo, teža 40g/kos</t>
  </si>
  <si>
    <t>polbelo pecivo, teža 60g/kos</t>
  </si>
  <si>
    <t xml:space="preserve">pecivo s polnozrnato moko, 60g/kos </t>
  </si>
  <si>
    <t xml:space="preserve">pecivo s polnozrnato moko, 40g/kos </t>
  </si>
  <si>
    <t>rženo mešano pecivo, 40g/kos</t>
  </si>
  <si>
    <t>rženo mešano pecivo, 60g/kos</t>
  </si>
  <si>
    <t xml:space="preserve">koruzno mešano pecivo, 60g/kos </t>
  </si>
  <si>
    <t>koruzno mešano pecivo, 40g /kos</t>
  </si>
  <si>
    <t>ajdovo mešano pecivo, 60g/kos</t>
  </si>
  <si>
    <t>ajdovo mešano pecivo, 40g/kos</t>
  </si>
  <si>
    <t>ovseno mešano pecivo, 40 g/kos</t>
  </si>
  <si>
    <t>ovseno mešano pecivo, 60 g/kos</t>
  </si>
  <si>
    <t>pirino mešano pecivo, 40g/kos</t>
  </si>
  <si>
    <t>pirino mešano pecivo, 60g/kos</t>
  </si>
  <si>
    <t>pecivo s semeni, teža 60g/kos</t>
  </si>
  <si>
    <t>pecivo s semeni, teža 40g/kos</t>
  </si>
  <si>
    <t>pletenica, 60-80g</t>
  </si>
  <si>
    <t>mlečno pecivo, teža 40g</t>
  </si>
  <si>
    <t>mlečno pecivo, teža 60g</t>
  </si>
  <si>
    <t xml:space="preserve">razno pecivo (bombetke, kajzerice)  (bele, črne), teža 60g/kos </t>
  </si>
  <si>
    <t>razno pecivo (bombetke, kajzerice)  (bele, črne) , teža 40g/kos</t>
  </si>
  <si>
    <t>graham mešano pecivo, 40g/kos</t>
  </si>
  <si>
    <t>graham mešano pecivo, 60g/kos</t>
  </si>
  <si>
    <t>žemlja s polnozrnato moko , 80-120 g/kos</t>
  </si>
  <si>
    <t>pšenično pecivo s sirom, 60 - 100g/kos</t>
  </si>
  <si>
    <t>bio pirin polnozrnat mešani kruh, rezan  in pakiran, pakiranje 700-1000g</t>
  </si>
  <si>
    <t>pecivo mešano koruzno, ovsene, ajdove teža 60g/kos</t>
  </si>
  <si>
    <t>pecivo mešano koruzno, ovsene, ajdove, teža 40g/kos</t>
  </si>
  <si>
    <t xml:space="preserve"> pšenično pecivo s posipom (sezam, mak) , teža 40g /kos</t>
  </si>
  <si>
    <t>pšenično pecivo s posipom (sezam, mak) , teža 60g /kos</t>
  </si>
  <si>
    <t>pšenično pecivos posipom (sezam, mak) , teža 80g /kos</t>
  </si>
  <si>
    <t>eko keksi z marmelado</t>
  </si>
  <si>
    <t>eko polnozrnati keksi z medom</t>
  </si>
  <si>
    <t>eko masleni keksi</t>
  </si>
  <si>
    <t xml:space="preserve"> eko pirini keksi z marmelado</t>
  </si>
  <si>
    <t>bio ovseno mešano pecivo (različnih oblik; žemlja, bombeta, kajzerica,..), teža 40g/kos</t>
  </si>
  <si>
    <t>bio koruzno mešano pecivo (različnih oblik; žemlja, bombeta, kajzerica,..), teža 40g/kos</t>
  </si>
  <si>
    <t>bio pirino pecivo (različnih oblik; žemlja, bombeta, kajzerica,..), teža 40g/kos</t>
  </si>
  <si>
    <t>bio pšenično polnozrnato pecivo (različnih oblik; žemlja, bombeta, kajzerica,..), teža 40g/kos</t>
  </si>
  <si>
    <t>bio pšenično pecivo z dodatki (z rozinami, itd)(različnih oblik; žemlja, bombeta, kajzerica,..), teža 40g/kos</t>
  </si>
  <si>
    <t>bio pšenično pecivo z dodatki (korenček, itd.)(različnih oblik; žemlja, bombeta, kajzerica,..), teža 40g/kos</t>
  </si>
  <si>
    <t>bio ajdovo mešano pecivo (različnih oblik; žemlja, bombeta, kajzerica,..), teža 40g/kos</t>
  </si>
  <si>
    <t>bio pecivo z makom (različnih oblik; žemlja, bombeta, kajzerica,..), teža 60g/kos</t>
  </si>
  <si>
    <t>bio ajdovo pecivo s sadjem (različnih oblik; žemlja, bombeta, kajzerica,..), teža 40g/kos</t>
  </si>
  <si>
    <t>bio pecivo za posebne priložnosti (srček, parkelj, ptiček),(različnih oblik; žemlja, bombeta, kajzerica,..), teža od 50-100g/kos</t>
  </si>
  <si>
    <t>olive brez košic,pakiranje 500g-1000g</t>
  </si>
  <si>
    <t>bio pecivo posuto s sirom  (različnih oblik; žemlja, bombeta, kajzerica, štručka..), teža 60g/kos</t>
  </si>
  <si>
    <t>testenine za prilogo (različne vrst: školjke, svedri, široki rezanci, peresniki, polžki….), brez glutena</t>
  </si>
  <si>
    <t>testenine za zakuho (različne vrste rezance, rinčice..), brez glutena</t>
  </si>
  <si>
    <t xml:space="preserve">slano pecivo brez glutena, mleka in jajc (preste, grisini, hrustljavi kruhki,…) pakirano do 300g </t>
  </si>
  <si>
    <t>testenine riž &amp;koruza (kvalitete kot orgran), brez glutena, pakiranje 250-500g</t>
  </si>
  <si>
    <t>moka večnamenska navadna, brez glutena, brez alergenov, pakiranje 500-1000g</t>
  </si>
  <si>
    <t>dietni piškoti brez alergenov, pakiranje 100-350g</t>
  </si>
  <si>
    <t>keksi brez glutena, mleka, jajc, pakiranje 100g-300g</t>
  </si>
  <si>
    <t>piškoti različni okusi brez alergenov (kot organ), pakiranje 100g-300g</t>
  </si>
  <si>
    <t>dietna sadna marmelada, okus borovnica, jagoda ali malina, 100%, pakiranje 200 do 300g</t>
  </si>
  <si>
    <t xml:space="preserve">13. SKLOP: SVEŽE SADJE IN ZELENJAVA </t>
  </si>
  <si>
    <t>kaneloni s sirovim nadevom, pakiranje od 500 do 1000g</t>
  </si>
  <si>
    <t>kranjska klobasa</t>
  </si>
  <si>
    <t xml:space="preserve">2. </t>
  </si>
  <si>
    <t>SKUPAJ  VREDNOST 19. SKLOPA</t>
  </si>
  <si>
    <t>Vsa živila bodo morala biti med transportom ustrezno higiensko zavarovana in transportirana v skladu s predpisanimi pogoji, tako da ne pride do prekinitve hladne ali zamrzovalne verige.</t>
  </si>
  <si>
    <t>blitva - integrirana pridelava</t>
  </si>
  <si>
    <t>bučke-jedilne - integrirana pridelava</t>
  </si>
  <si>
    <t>buče različne (hokaido, muškatne) - integriana pridelava</t>
  </si>
  <si>
    <t>cvetača - integrirana pridelava</t>
  </si>
  <si>
    <t>zelena - integrirana pridelava</t>
  </si>
  <si>
    <t>čebula - integrirana pridelava</t>
  </si>
  <si>
    <t>koleraba (nadzemna, podzemna) - integrirana pridelava</t>
  </si>
  <si>
    <t>kumare - integrirana pridelava</t>
  </si>
  <si>
    <t>melancani - integrirana pridelava</t>
  </si>
  <si>
    <t>paprika - integrirana pridelava</t>
  </si>
  <si>
    <t>peteršilj - integrirana pridelava</t>
  </si>
  <si>
    <t>por - integrirana pridelava</t>
  </si>
  <si>
    <t>redkvica - integrirana pridelava</t>
  </si>
  <si>
    <t>mandeljni, olupljeni, blanširani, pakiranje 200g-1000g</t>
  </si>
  <si>
    <t>lešniki, praženi,  pakiranje 400g-1000g</t>
  </si>
  <si>
    <t>polpeti zelenjavni (brokoli-cvetača,…), pakiranje 80-100g</t>
  </si>
  <si>
    <t>temni francoski rogljiček 70-90g</t>
  </si>
  <si>
    <t>blazinica z čokoladno lešnikovim nadevom 70-100g</t>
  </si>
  <si>
    <t>1 kg</t>
  </si>
  <si>
    <t>bio pšenično črno pecivo (različnih oblik; žemlja, bombeta, kajzerica,..), teža 40g/kos</t>
  </si>
  <si>
    <t>hot-dog štručke, navrtane, pšenično belo pecivo, do 120g/kos</t>
  </si>
  <si>
    <t>SKUPAJ  VREDNOST 30. SKLOPA</t>
  </si>
  <si>
    <t>SKUPAJ  VREDNOST 2. SKLOPA</t>
  </si>
  <si>
    <t>SKUPAJ  VREDNOST 5. SKLOPA</t>
  </si>
  <si>
    <t>SKUPAJ  VREDNOST 7. SKLOPA</t>
  </si>
  <si>
    <t>SKUPAJ  VREDNOST 8. SKLOPA</t>
  </si>
  <si>
    <t>SKUPAJ  VREDNOST 9.SKLOPA</t>
  </si>
  <si>
    <t>SKUPAJ  VREDNOST 12. SKLOPA</t>
  </si>
  <si>
    <t>SKUPAJ  VREDNOST 14. SKLOPA</t>
  </si>
  <si>
    <t>15 . SKLOP: EKO SVEŽE SADJE in ZELENJAVA</t>
  </si>
  <si>
    <t>ENITA MERE</t>
  </si>
  <si>
    <t>16. SKLOP: SUHO SADJE</t>
  </si>
  <si>
    <t>SKUPAJ  VREDNOST 24. SKLOPA</t>
  </si>
  <si>
    <t>marelice, do 100g /kos</t>
  </si>
  <si>
    <t>Vsa živila bodo morala biti med transportom ustrezno higiensko zavarovana in transportirana v skladu s predpisanimi pogoji.</t>
  </si>
  <si>
    <t xml:space="preserve">Cene posameznih vrst sadja in zelenjave morajo biti enotne, ne glede na sorto. </t>
  </si>
  <si>
    <t>Dobavitelj bo moral na zahtevo naročnika predložiti  analizne izvide/predložiti poročilo, kjer je izkazano, da je živilo varno oziroma je zagotovljena raven onesnaževal pod okvirno vrednostjo Uredbe 1881/2006  npr. vsebnost mikotoksinov, akrilamida z določili Priporočila Komisije št. 2013/647/EU oz. Uredbo Komisije št. 2017/2158/EU, TMK v skladu s Pravilnikom o največji dovoljeni vsebnosti transmaščobnih kislin.</t>
  </si>
  <si>
    <t>Klinčki mleti, pakiranje od 40 do 400 g</t>
  </si>
  <si>
    <t>rum 30% - 40 %, pakiranje 0,7 - 1l</t>
  </si>
  <si>
    <t xml:space="preserve">grisini z oljčnim oljem, brez konzervansov, 10g - 30g </t>
  </si>
  <si>
    <t>Belo vino  12 - 13% vol. alk., suho, steklenica  do1 lit (enakovredno kot Beli pinot in podobno)</t>
  </si>
  <si>
    <t>Rdeče vino 12 - 13% vol. alk., suho, steklenica do1 lit (enakovredno kot Merlot in podobno)</t>
  </si>
  <si>
    <t xml:space="preserve">Izbrani dobavitelj bo moral živila za vse sklope dostavljati vsak dan, od ponedeljka do petka, med 06.00 in 7.00 uro. </t>
  </si>
  <si>
    <t>Izbrani dobavitelj bo moral živila za vse sklope dostavljati vsak dan, od ponedeljka do petka, med 06.00 in 7.00 uro.</t>
  </si>
  <si>
    <t xml:space="preserve">Vsi artikli morajo ustrezati določbam pravilnikov o kakovosti živil, objavljenih v Uradnem listu RS in Uradnem listu Evropske unije. </t>
  </si>
  <si>
    <t xml:space="preserve">Proizvodi morajo biti nepoškodovani, zdravi, čisti. Brez škodljivcev, brez poškodb, ki bi jih povzročili škodljivci, brez tujega vonja ali okusa. Proizvodi morajo biti dovolj razviti, vendar ne preveč razviti in sadje mora biti dovolj zrelo, ne sme pa biti prezrelo. Naročnik lahko naroča sadje po kosih. </t>
  </si>
  <si>
    <t xml:space="preserve">Cene posameznih vrst sadja in zelenjave morajo biti enotne glede na vrsto blaga in ne glede na sorto. </t>
  </si>
  <si>
    <t>Vsi artikli morajo ustrezati določbam pravilnikov o kakovosti živil, objavljenih v Uradnem listu RS in Uradnem listu Evropske unije. Upoštevati je potrebno splošni in posebni tržni standard za kakovost in označevanje sadja in zelenjave.  Obvezno je označevanje na dobavnici in/ali deklaraciji je poreklo, kakovostni razred in sorto dobavljenega blaga.  V kolikor v tržnih standardih ni obveznih zahtev obveznega označevanja sorte se mora ujemati dobavljeni artikel z vrsto blaga iz predračunskega obrazca.</t>
  </si>
  <si>
    <t xml:space="preserve">Proizvodi morajo biti nepoškodovani, zdravi, čisti. Brez škodljivcev, brez poškodb, ki bi jih povzročili škodljivci, brez tujega vonja ali okusa, ne sme biti nagnito ali gnilo. Proizvodi morajo biti dovolj razviti, vendar ne preveč razviti in sadje mora biti dovolj zrelo, ne sme pa biti prezrelo. Naročnik lahko naroča sadje po kosih. </t>
  </si>
  <si>
    <t>Proizvodi morajo biti nepoškodovani, zdravi, čisti. Brez škodljivcev, brez poškodb, ki bi jih povzročili škodljivci, brez tujega vonja ali okusa, ne sme biti nagnito ali gnilo. Proizvodi morajo biti dovolj razviti, vendar ne preveč razviti, morajo biti dovolj zreli.</t>
  </si>
  <si>
    <t xml:space="preserve">Cene posameznih vrst zelenjave morajo biti enotne glede na vrsto blaga in ne glede na sorto. </t>
  </si>
  <si>
    <t>Proizvodi morajo biti nepoškodovani, zdravi, čisti. Brez škodljivcev, brez poškodb, ki bi jih povzročili škodljivci, brez tujega vonja ali okusa. Proizvodi ne smejo imeti žarkega okusa ali volja po trohnobi oz. plesni.</t>
  </si>
  <si>
    <t xml:space="preserve">Vsi artikli morajo ustrezati določbam pravilnikov o kakovosti živil, objavljenih v Uradnem listu RS in Uradnem listu Evropske unije. Upoštevati je potrebno splošni in posebni tržni standard za kakovost in označevanje  suhega sadja (poreklo, razred, vrsta/komercialni tip).   </t>
  </si>
  <si>
    <t>Sokovom v pakiranju 0,2 L mora biti dodana slamica oziroma mora biti embalaža oblikovana tako, da omogoča higiensko ustrezno pitje neposredno iz embalaže (npr. pokrovček z navojem). Nepovratna embalaža za litrske sokove mora biti tetra, pure, brick pak ali enakovredna oz.mora biti taka, da se sok po odprtju lahko znova zapre (pokrovček z navojem).</t>
  </si>
  <si>
    <t>burek s skuto, teža od 120- 160g/kos</t>
  </si>
  <si>
    <t>pizza žepek, teža od 80- 120g/kos</t>
  </si>
  <si>
    <t>zmrznjeno pecivo z vanilijevo kremo in marelico, teža od 120- 160g/kos</t>
  </si>
  <si>
    <t>zamrznjeno pecivo s čokoladnim nadevom, teža od 120- 160g/kos</t>
  </si>
  <si>
    <t>zamrznjeno pecivo z gozdnimi sadeži, teža od 120- 160g/kos</t>
  </si>
  <si>
    <t xml:space="preserve">Izbrani dobavitelj bo moral živila dostavljati vsak dan, od ponedeljka do petka, med 06.00 in 7.00 uro. </t>
  </si>
  <si>
    <t xml:space="preserve">Izbrani dobavitelj bo moral živila  dostavljati vsak dan, od ponedeljka do petka, med 06.00 in 7.00 uro. </t>
  </si>
  <si>
    <t xml:space="preserve">2. SKLOP: ŽIVILA IZ SHEM KAKOVOSTI (brez eko živil): MLEKO IN MLEČNI IZDELKI (npr.: izbrana kakovost) </t>
  </si>
  <si>
    <t>sterilizirano mleko (kratkotrajna sterilizacija) 3, 2 do 3,5 % mm, dodana slamica, pakiranje 2dcl</t>
  </si>
  <si>
    <t>trajno mleko deklarirano BREZ LAKTOZE, kratkotrajna sterilizacija, pakiranje 1 l</t>
  </si>
  <si>
    <t>trajno mleko deklarirano BREZ LAKTOZE, kratkotrajna sterilizacija, pakiranje 0,2 l</t>
  </si>
  <si>
    <t>trajno mleko z okusom čokolade (kratkotrajna sterilizacija) 3,2 % do  3,5 % mm, pakiranje 0,2 l, dodana slamica</t>
  </si>
  <si>
    <t>mlečni puding čokoladni, vanilija brez smetane,  brez umetnih barvil in konzervansov, pakiranje od 120 do 150 g</t>
  </si>
  <si>
    <t>jogurt navadni, čvrsti iz pasteriziranega homogeniziranega mleka od 2,5 % do 3,5 % mm, pakiranje lonček od 150 g do 180 g</t>
  </si>
  <si>
    <t>navadni jogurt, DEKLARIRAN BREZ LAKTOZE, pakiranje do 0,5 l</t>
  </si>
  <si>
    <t>jogurt navadni (t.i.probiotični),z vsaj dvemi  mikrobiološkimi kulturami (lactobacilus acidophilus, bifidobacterium animals), pakiranje lonček od 150 g do 180 g</t>
  </si>
  <si>
    <t>kisla pasterizirana smetana  18 do 25 % mm, brez konzervansov in aditivov, pakiranje od 150 do 180 g</t>
  </si>
  <si>
    <t>kisla pasterizirana smetana  18 do 25 % mm, brez konzervansov in aditivov, pakiranje od 5-10 kg</t>
  </si>
  <si>
    <t>mlečni namaz z vrtninami (kumarice, paprika, zelišča…) 15 do 20 % mm, pakiranje od 120 do 200 g</t>
  </si>
  <si>
    <t>Poltrdi sir GAUDA, min. 45 % m.m. v suhi snovi, brez konzervansov, barvil in ostalih aditivov, do 1 kg</t>
  </si>
  <si>
    <t>Poltrdi sir EDAMEC, min. 45 % m.m. v suhi snovi, brez konzervansov, barvil in ostalih aditivov, do 1 kg</t>
  </si>
  <si>
    <t>Riban poltrdi sir, min. 45 % m.m. v suhi snovi,  pakiranje 3 do 5 kg</t>
  </si>
  <si>
    <t>Poltrdi sir (tipa GAUDA, EDAMEC ali TRAPIST), DEKLARIRANO BREZ LAKTOZE, min. 45 % m.m. v suhi snovi, brez konzervansov, barvil in ostalih aditivov</t>
  </si>
  <si>
    <t>poltrdi polnomastni sir brez lizocima iz jajc, primeren za alergike na jajca, 35 do 45 % mm, pakiran v kontrolirani atmosferi, pakiranje od 300 do 600 g</t>
  </si>
  <si>
    <t>sveži polnomastni sir v slanici, v kosu, min 40 % mm v suhi snovi, brez konzervansov, barvil, aditivov, pakiranje od 200 do 1000 g (podobno kot Mozzarella ali enakovredno)</t>
  </si>
  <si>
    <t>rastlinska smetana za stepanje - brez sladkorja, pakiranje od 05 do 1l</t>
  </si>
  <si>
    <r>
      <t>kisla smetana iz pasterizirane homogenizirane smetane, 18 do 25 % mm, brez konzervansov in aditivov, pakiranje 400 do 900 g kot npr.</t>
    </r>
    <r>
      <rPr>
        <sz val="9.5"/>
        <rFont val="Arial Narrow"/>
        <family val="2"/>
        <charset val="238"/>
      </rPr>
      <t xml:space="preserve"> Mileram</t>
    </r>
  </si>
  <si>
    <t>kefir navadni brez konzervansov, pakiranje 150-180g</t>
  </si>
  <si>
    <t>kislo mleko iz pasteriziranega homogeniziranega mleka od 3,2 %  do 3, 5 % mm brez konzervansov, umetnih sladil, dodanega sladkorja, pakiranje 150-180g</t>
  </si>
  <si>
    <t xml:space="preserve">mleko -  pasterizirano homogenizirano od 3,2 % do  3,5 % mm, pakiranje 1 l                      </t>
  </si>
  <si>
    <t xml:space="preserve">mleko - pasterizirano homogenizirano  3,2 % do 3,5 % mm, pakiranje od 5 do 10 l              </t>
  </si>
  <si>
    <t>sirni smetanov namaz, pakiranje 120 do 200 g brez konzervansov, barvil, brez aditivov</t>
  </si>
  <si>
    <t xml:space="preserve">sirni namaz 20 do 30 % mm, pakiranje 2,5 do 5 kg brez konzervansov, barvil </t>
  </si>
  <si>
    <t>skuta, nepasirana, iz pasteriziranega homogeniziranega mleka, 30 % do 40 % mm, v suhi snovi, pakiranje od 3000 do 5000g</t>
  </si>
  <si>
    <t>skuta, pasirana, iz pasteriziranega homogeniziranega mleka, v suhi snovi, pakiranje od 500g do 1000g</t>
  </si>
  <si>
    <t>sladka pasterizirana smetana  od 30 % do 35 % mm, brez konzervansov in aditivov, pakiranje od 0,5 do 1 l</t>
  </si>
  <si>
    <t>surovo maslo  I. vrsta, min 82 % mm, v suhi snovi, brez konzervansov in aditivov, pakiranje  125 - 250 g</t>
  </si>
  <si>
    <t>krvavice v naravnem ovoju teža cca 70 - 90g/kos</t>
  </si>
  <si>
    <t>ocvirki - suhi iz svinjine, pakirani od 0,5 do 2 kg</t>
  </si>
  <si>
    <r>
      <t>svinjsko stegno b.k.,</t>
    </r>
    <r>
      <rPr>
        <u/>
        <sz val="9.5"/>
        <color theme="1"/>
        <rFont val="Arial Narrow"/>
        <family val="2"/>
        <charset val="238"/>
      </rPr>
      <t xml:space="preserve"> v kosu, </t>
    </r>
    <r>
      <rPr>
        <sz val="9.5"/>
        <color theme="1"/>
        <rFont val="Arial Narrow"/>
        <family val="2"/>
        <charset val="238"/>
      </rPr>
      <t xml:space="preserve">I.kategorija </t>
    </r>
  </si>
  <si>
    <r>
      <t>svinjsko stegno b.k., narezano (</t>
    </r>
    <r>
      <rPr>
        <u/>
        <sz val="9.5"/>
        <color theme="1"/>
        <rFont val="Arial Narrow"/>
        <family val="2"/>
        <charset val="238"/>
      </rPr>
      <t>zrezki),</t>
    </r>
    <r>
      <rPr>
        <sz val="9.5"/>
        <color theme="1"/>
        <rFont val="Arial Narrow"/>
        <family val="2"/>
        <charset val="238"/>
      </rPr>
      <t xml:space="preserve"> 60g do 120 g/ kos</t>
    </r>
  </si>
  <si>
    <t>5. SKLOP: ŽIVILA IZ SHEM KAKOVOSTI  (brez eko živil): MESO, MESNI IZDELKI (npr.: izbrana kakovost, ZGO)</t>
  </si>
  <si>
    <t xml:space="preserve">sveže junečje stegno b.k., narezano (zrezki) 60 do 120 g, I. kategorija </t>
  </si>
  <si>
    <t>narezane goveje kosti za juho</t>
  </si>
  <si>
    <r>
      <t xml:space="preserve">sveže meso mlade govedine pleče b.k., narezano </t>
    </r>
    <r>
      <rPr>
        <u/>
        <sz val="11"/>
        <color theme="1"/>
        <rFont val="Arial Narrow"/>
        <family val="2"/>
        <charset val="238"/>
      </rPr>
      <t>na kocke</t>
    </r>
    <r>
      <rPr>
        <sz val="11"/>
        <color theme="1"/>
        <rFont val="Arial Narrow"/>
        <family val="2"/>
        <charset val="238"/>
      </rPr>
      <t xml:space="preserve"> 2x2 cm, 1X1cm II. Kategorija</t>
    </r>
  </si>
  <si>
    <r>
      <t>sveže meso mlade govedine stegno b.k.,</t>
    </r>
    <r>
      <rPr>
        <u/>
        <sz val="11"/>
        <color theme="1"/>
        <rFont val="Arial Narrow"/>
        <family val="2"/>
        <charset val="238"/>
      </rPr>
      <t xml:space="preserve"> v kosu</t>
    </r>
    <r>
      <rPr>
        <sz val="11"/>
        <color theme="1"/>
        <rFont val="Arial Narrow"/>
        <family val="2"/>
        <charset val="238"/>
      </rPr>
      <t xml:space="preserve"> , I. kategorija</t>
    </r>
  </si>
  <si>
    <r>
      <t xml:space="preserve">sveže meso mlade govedine stegno b.k., narezano </t>
    </r>
    <r>
      <rPr>
        <u/>
        <sz val="11"/>
        <color theme="1"/>
        <rFont val="Arial Narrow"/>
        <family val="2"/>
        <charset val="238"/>
      </rPr>
      <t>(zrezki</t>
    </r>
    <r>
      <rPr>
        <sz val="11"/>
        <color theme="1"/>
        <rFont val="Arial Narrow"/>
        <family val="2"/>
        <charset val="238"/>
      </rPr>
      <t>) 60 do 120 g /kos, I.kategorija</t>
    </r>
  </si>
  <si>
    <r>
      <t xml:space="preserve">sveže telečje stegno b.k., narezano </t>
    </r>
    <r>
      <rPr>
        <u/>
        <sz val="11"/>
        <color theme="1"/>
        <rFont val="Arial Narrow"/>
        <family val="2"/>
        <charset val="238"/>
      </rPr>
      <t>(zrezki)</t>
    </r>
    <r>
      <rPr>
        <sz val="11"/>
        <color theme="1"/>
        <rFont val="Arial Narrow"/>
        <family val="2"/>
        <charset val="238"/>
      </rPr>
      <t xml:space="preserve"> 60 do 120 g /kos, I.kategorija</t>
    </r>
  </si>
  <si>
    <r>
      <t xml:space="preserve">sveže telečje stegno b.k., narezano </t>
    </r>
    <r>
      <rPr>
        <u/>
        <sz val="11"/>
        <color theme="1"/>
        <rFont val="Arial Narrow"/>
        <family val="2"/>
        <charset val="238"/>
      </rPr>
      <t xml:space="preserve"> na kocke 2x2 cm, 1X1cm </t>
    </r>
    <r>
      <rPr>
        <sz val="11"/>
        <color theme="1"/>
        <rFont val="Arial Narrow"/>
        <family val="2"/>
        <charset val="238"/>
      </rPr>
      <t>, I.kategorija</t>
    </r>
  </si>
  <si>
    <r>
      <t xml:space="preserve">sveže telečje stegno b.k., v </t>
    </r>
    <r>
      <rPr>
        <u/>
        <sz val="11"/>
        <color theme="1"/>
        <rFont val="Arial Narrow"/>
        <family val="2"/>
        <charset val="238"/>
      </rPr>
      <t>kosu</t>
    </r>
    <r>
      <rPr>
        <sz val="11"/>
        <color theme="1"/>
        <rFont val="Arial Narrow"/>
        <family val="2"/>
        <charset val="238"/>
      </rPr>
      <t xml:space="preserve"> , I. kategorija</t>
    </r>
  </si>
  <si>
    <r>
      <t>telečje pleče b. k. narezano</t>
    </r>
    <r>
      <rPr>
        <u/>
        <sz val="11"/>
        <color theme="1"/>
        <rFont val="Arial Narrow"/>
        <family val="2"/>
        <charset val="238"/>
      </rPr>
      <t xml:space="preserve"> na kocke</t>
    </r>
    <r>
      <rPr>
        <sz val="11"/>
        <color theme="1"/>
        <rFont val="Arial Narrow"/>
        <family val="2"/>
        <charset val="238"/>
      </rPr>
      <t xml:space="preserve"> 2x2 cm</t>
    </r>
  </si>
  <si>
    <t>puranji file -sveži, v kosu, razred kakovosti A (max skupno odstopanje 2 % naročene mase)</t>
  </si>
  <si>
    <t>puranji file, razred kakovosti A, narezan na kocke cca 2x 2 cm (max odstopanje 10 % od velikosti kock, max skupno odstopanje 2 % naročene teže)</t>
  </si>
  <si>
    <t>puranji file, razred kakovosti A, narezan na zrezke 60 g do 80 g</t>
  </si>
  <si>
    <t>piščančje nabodalo z zelenjavo brez alergenov (min 75 % mesa -piščančje stegno ali prsa in do 15 % zelenjave), brez svinjine, brez konzervansov, 70 do 80 g</t>
  </si>
  <si>
    <t>8. SKLOP:  ŽIVILA IZ SHEM KAKOVOSTI  (brez eko živil): PERUTNINSKO MESO IN IZDELKI (npr.: višja kakovost, izbrana kakovost)</t>
  </si>
  <si>
    <t>piščančje prsi - sveže, brez kosti in kože, razred kakovosti A</t>
  </si>
  <si>
    <t>piščančje krače, 110 do 120 g/ kos, razred kakovosti A</t>
  </si>
  <si>
    <t>piščančje stegno brez kosti in kože, razred kakovosti A, 70 - 90g /kos</t>
  </si>
  <si>
    <t>piščančji file - sveži, razred kakovosti A, narezan na zrezke, 60g do 80 g</t>
  </si>
  <si>
    <t>piščančji file - sveži, v kosu, razred kakovosti A (max skupno odstopanje 2 % naročene teže)</t>
  </si>
  <si>
    <t>piščančji file, razred kakovosti A, narezan na kocke 2x2 cm (max odstopanje 10 % od velikosti kock, max skupno odstopanje 2 % naročene teže)</t>
  </si>
  <si>
    <t>puranja prsa v ovoju narezana na 15 g do 20 g /kos</t>
  </si>
  <si>
    <t>trska (saj) - file brez kosti in kože, razkoščičen in zamrznjen brez kosti, interfoliran, (max 10 % odstopanje od naročene teže posameznega fileja) 1. kvalitete</t>
  </si>
  <si>
    <t>pomaranče, teža ne več kot 120 g, razred I</t>
  </si>
  <si>
    <t>14. SKLOP: SHEME KAKOVOSTI (brez eko živil): SVEŽA ZELENJAVA  (npr. integrirana pridelava)</t>
  </si>
  <si>
    <t>stročji fižol, zeleni, brez nitk, ploščat, pakiranje 1000-3000g</t>
  </si>
  <si>
    <t xml:space="preserve">špinača kremna, pakiranje 1000-3000g </t>
  </si>
  <si>
    <t>zamrznjene višnje, razkoščičene,  pakiranje 1000-3000g</t>
  </si>
  <si>
    <t>kruh beli, hlebec, rezan po dogovoru, pakiranje do 1000 g</t>
  </si>
  <si>
    <t>črni kruh, hlebec, rezan po dogovoru (rezina 50 -70 gr), pakiranje 1000g</t>
  </si>
  <si>
    <t>kruh s semeni, hlebec,rezan po dogovoru 50- 70 gr, pakiranje 750g-1000g</t>
  </si>
  <si>
    <t xml:space="preserve">Vsi artikli morajo ustrezati zakonodajnim določbam in pravilnikov o kakovosti živil, objavljenih v Uradnem listu RS in Uradnem listu Evropske unije.  Za vsa živila v tem sklopu mora biti predložen veljaven certifikat skladno z zahtevami iz razpisne dokumentacije. </t>
  </si>
  <si>
    <t>grenivke, razred II</t>
  </si>
  <si>
    <r>
      <t>Vsi artikli morajo ustrezati določbam pravilnikov o kakovosti živil, objavljenih v Uradnem listu RS in Uradnem listu Evropske unije. Pridelovalci morajo priložiti veljaven certifikat skladno z zahtevo iz razpisne dokumentacije</t>
    </r>
    <r>
      <rPr>
        <sz val="11"/>
        <color rgb="FFFF0000"/>
        <rFont val="Arial Narrow"/>
        <family val="2"/>
        <charset val="238"/>
      </rPr>
      <t>.</t>
    </r>
    <r>
      <rPr>
        <sz val="11"/>
        <rFont val="Arial Narrow"/>
        <family val="2"/>
        <charset val="238"/>
      </rPr>
      <t xml:space="preserve">Upoštevati je potrebno splošni in posebni tržni standard za kakovost in označevanje zelenjave.  Obvezno je označevanje poreklo, kakovostni razred in sorto dobavljenega blaga. </t>
    </r>
  </si>
  <si>
    <r>
      <rPr>
        <sz val="9.5"/>
        <rFont val="Arial Narrow"/>
        <family val="2"/>
        <charset val="238"/>
      </rPr>
      <t>kus-kus</t>
    </r>
    <r>
      <rPr>
        <sz val="9.5"/>
        <color rgb="FFFF0000"/>
        <rFont val="Arial Narrow"/>
        <family val="2"/>
        <charset val="238"/>
      </rPr>
      <t xml:space="preserve"> </t>
    </r>
    <r>
      <rPr>
        <sz val="9.5"/>
        <color theme="1"/>
        <rFont val="Arial Narrow"/>
        <family val="2"/>
        <charset val="238"/>
      </rPr>
      <t>navadni, pakiranje 500-2000g</t>
    </r>
  </si>
  <si>
    <t>Polnjene testenine s sirom nadevom (kapelati ali tortelini), pakirani od 0,5 do 5 kg</t>
  </si>
  <si>
    <t>Zamrznjeni krompirjevi svaljki-dolgi (min. 5 cm, na videz podobni ročno izdelanim), pakiranje 1 do 2 kg</t>
  </si>
  <si>
    <t>zelena solata krhkolistna (ledenka, kristalka, gentile), I.razred</t>
  </si>
  <si>
    <t xml:space="preserve">Vsi artikli morajo ustrezati določbam pravilnikov in zakonodaje o kakovosti živil, objavljenih v Uradnem listu RS in Uradnem listu Evropske unije. Živila, katera ustrezajo shemam kakovsti mora biti predložen veljaven certifikat. Na dobavnici/ deklaraciji mora biti navedeno poreklo oz. izvor mesa, kategorija mesa in druge obvezne podatke (št. klavnice, rojstvo, rejec...). </t>
  </si>
  <si>
    <t>eko jagode, razred I</t>
  </si>
  <si>
    <t>Eko slive</t>
  </si>
  <si>
    <t>Eko banane, do 150 g / kos</t>
  </si>
  <si>
    <t>Eko limone, do 100 g / kos, razred I</t>
  </si>
  <si>
    <t>Eko pomaranče, do 120 g/ kos, razred I</t>
  </si>
  <si>
    <t>Eko breskve, do 120 g / kos,  razred I</t>
  </si>
  <si>
    <r>
      <t xml:space="preserve">V </t>
    </r>
    <r>
      <rPr>
        <b/>
        <sz val="10"/>
        <rFont val="Arial Narrow"/>
        <family val="2"/>
        <charset val="238"/>
      </rPr>
      <t>stoplec 9</t>
    </r>
    <r>
      <rPr>
        <sz val="10"/>
        <rFont val="Arial Narrow"/>
        <family val="2"/>
        <charset val="238"/>
      </rPr>
      <t xml:space="preserve"> ponudnik vnese vsoto vrednosti za ocenjeno vrednost brez DDV (iz stolpca 7) in zneska DDV za ocenjeno količino (iz stoplca 8). Vsoto ponudnik prepiše v ponudbeni obrazec pri ustreznem sklopu in merilu "Ponudbena vrednost".</t>
    </r>
  </si>
  <si>
    <r>
      <t xml:space="preserve">V </t>
    </r>
    <r>
      <rPr>
        <b/>
        <sz val="10"/>
        <rFont val="Arial Narrow"/>
        <family val="2"/>
        <charset val="238"/>
      </rPr>
      <t>stolpec 5</t>
    </r>
    <r>
      <rPr>
        <sz val="10"/>
        <rFont val="Arial Narrow"/>
        <family val="2"/>
        <charset val="238"/>
      </rPr>
      <t xml:space="preserve"> se OBVEZNO navede </t>
    </r>
    <r>
      <rPr>
        <b/>
        <sz val="10"/>
        <rFont val="Arial Narrow"/>
        <family val="2"/>
        <charset val="238"/>
      </rPr>
      <t xml:space="preserve">blagovna ali trgovinska znamka ali vsaj proizvajalec ponujenih živil. </t>
    </r>
    <r>
      <rPr>
        <sz val="10"/>
        <rFont val="Arial Narrow"/>
        <family val="2"/>
        <charset val="238"/>
      </rPr>
      <t>Stolpec ni potrebno izpolniti pri artiklu kjer je to označeno (sveže meso).</t>
    </r>
  </si>
  <si>
    <r>
      <rPr>
        <b/>
        <sz val="7.5"/>
        <color rgb="FFFF0000"/>
        <rFont val="Arial Narrow"/>
        <family val="2"/>
        <charset val="238"/>
      </rPr>
      <t>MAKSIMALNA</t>
    </r>
    <r>
      <rPr>
        <b/>
        <sz val="7.5"/>
        <rFont val="Arial Narrow"/>
        <family val="2"/>
        <charset val="238"/>
      </rPr>
      <t xml:space="preserve"> CENA ZA ENOTO MERE BREZ DDV (EUR)</t>
    </r>
  </si>
  <si>
    <r>
      <rPr>
        <b/>
        <sz val="7.5"/>
        <color rgb="FFFF0000"/>
        <rFont val="Arial Narrow"/>
        <family val="2"/>
        <charset val="238"/>
      </rPr>
      <t xml:space="preserve">MAKSIMALNA </t>
    </r>
    <r>
      <rPr>
        <b/>
        <sz val="7.5"/>
        <rFont val="Arial Narrow"/>
        <family val="2"/>
        <charset val="238"/>
      </rPr>
      <t>CENA ZA ENOTO MERE BREZ DDV (EUR)</t>
    </r>
  </si>
  <si>
    <r>
      <rPr>
        <b/>
        <sz val="7"/>
        <color rgb="FFFF0000"/>
        <rFont val="Arial Narrow"/>
        <family val="2"/>
        <charset val="238"/>
      </rPr>
      <t xml:space="preserve">MAKSIMALNA </t>
    </r>
    <r>
      <rPr>
        <b/>
        <sz val="7"/>
        <rFont val="Arial Narrow"/>
        <family val="2"/>
        <charset val="238"/>
      </rPr>
      <t>CENA ZA ENOTO MERE BREZ DDV (EUR)</t>
    </r>
  </si>
  <si>
    <t>jabolka razna (zelena; sorte: Granny smith, zlati deleš), teža ne več kot 120 g/po jabolku, razred II</t>
  </si>
  <si>
    <t>jabolka razna (rdeča; sorte: jonagold, elstar, braeburn, gala, idared, topaz, fuji, pinova...), teža ne več kot 120 g/po jabolku, razred II</t>
  </si>
  <si>
    <t>hruške razne, teža ne več kot 120g/, razred II</t>
  </si>
  <si>
    <t>breskve, teža ne več kot 120 g, razred II</t>
  </si>
  <si>
    <t>jagode, razred II</t>
  </si>
  <si>
    <t>kivi, do 100g / kos, razred II</t>
  </si>
  <si>
    <t>nektarine, teža ne več kot 120 g, razred II</t>
  </si>
  <si>
    <t>Dobavitelj mora zagotoviti naročen artikel glede na oddano naročilo. Če je naročena rdeča paprika, mora dobaviti rdečo papriko.</t>
  </si>
  <si>
    <t>rdeče pomaranče, razred I</t>
  </si>
  <si>
    <t>novozelandski repak (morska ščuka), posamično zamrznjen (max 10 % odstopanje od naročene teže posameznega fileja), brez kosti in kože, brez glazure, pakiranje do 10 kg, 1. kvaliteta</t>
  </si>
  <si>
    <t>Nektar iz jabolk in marelic, min. 43% sadnega deleža (tetra, pure, brick  enakovredna embalaža) 2 dl</t>
  </si>
  <si>
    <t>svinjsko pleče b.k., narezano na kocke 2x2 cm ali 1x1 cm</t>
  </si>
  <si>
    <t>bohinjski zašinek (svinjski vrat, kuhinjska sol,začimbe), v kosu</t>
  </si>
  <si>
    <t>pečena hamburška slanina, max 2,5 % soli, v kosu</t>
  </si>
  <si>
    <t>ekstra domača marmelada -mešana, min 50 g sadnega deleža/ 100g izdelka, brez kemičnih konzervansov in sladil, pakiranje do 1000g</t>
  </si>
  <si>
    <t xml:space="preserve">grozdje belo, črno - dobavitelj zagotovovi glede na naročilo, II </t>
  </si>
  <si>
    <t>klementine, mandarine in križanci (klemenvile, mineole,…) - dobavitelj zagotovovi glede na naročilo, razred I</t>
  </si>
  <si>
    <t>buče različne (hokaido, muškatne -  dobavitelj zagotovovi glede na naročilo)</t>
  </si>
  <si>
    <t>koleraba (nadzemna, podzemna - dobavitelj zagotovovi glede na naročilo)</t>
  </si>
  <si>
    <t>paprika rumena, rdeča, zelena (dobavitelj zagotovovi glede na naročilo), razred I</t>
  </si>
  <si>
    <t>Naročnik: Vrtec Vodmat, korytkova 24, Ljubljana</t>
  </si>
  <si>
    <r>
      <t>otroški čaj, veriga filter vrečk, gastro program, 1 do 1,5kg (sestavine: janež,  komarček, kamilica, kumina</t>
    </r>
    <r>
      <rPr>
        <b/>
        <sz val="9.5"/>
        <rFont val="Arial Narrow"/>
        <family val="2"/>
        <charset val="238"/>
      </rPr>
      <t>,...</t>
    </r>
    <r>
      <rPr>
        <sz val="9.5"/>
        <rFont val="Arial Narrow"/>
        <family val="2"/>
        <charset val="238"/>
      </rPr>
      <t>)</t>
    </r>
  </si>
  <si>
    <t>kumarice vložene, paster., delikatesne, brez konzer, pakiranje 500g-1000g</t>
  </si>
  <si>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3. Naročnik bo upošteval vrednost vpisane cene na enoto, zaokrožene na štiri decimalna mesta.</t>
    </r>
  </si>
  <si>
    <t>sezonsko zelje belo (mlado, zimsko zelje - glede na oddano naročilo)</t>
  </si>
  <si>
    <t>jogurt navadni (t.i.probiotični), z vsaj dvemi  mikrobiološkimi kulturami (lactobacilus acidophilus, bifidobacterium animals), pakiranje od 500 g do 1000 g</t>
  </si>
  <si>
    <t>jogurt sadni (t.i.probiotični), z vsaj dvemi  mikrobiološkimi kulturami (lactobacilus acidophilus, bifidobacterium animals), različni okusi, pakiranje od 500 g do 1000 g</t>
  </si>
  <si>
    <t>sadna skuta, od 100 - 140 g</t>
  </si>
  <si>
    <t>suha domača salama-svinjina,  maščoba,  sol, konzervans, sladkor, narezana</t>
  </si>
  <si>
    <t>suho meso - šink - suhi svinjski vrat brez kosti za kuhanje v kosu</t>
  </si>
  <si>
    <t>sveže junečje stegno b.k., narezano na kocke 2 x2, 1x 1 cm</t>
  </si>
  <si>
    <t>kraški pršut, narezan na 15 g ali v kosu</t>
  </si>
  <si>
    <t>kraška panceta, narezana ali v kosu</t>
  </si>
  <si>
    <t>kraški zašinek, narezan na 15 g ali v kosu</t>
  </si>
  <si>
    <t>EKO goveja hrenovka v naravnem ovoju, brez glutena, brez svinske maščobe, max 60 g/kos</t>
  </si>
  <si>
    <t xml:space="preserve">EKO telečja hrenovka v naravnem ovoju, brez glutena, brez svinske maščobe, max 60 g/kos </t>
  </si>
  <si>
    <t>piščančja bedra, do 180 g/kos - sveže, razred kakovosti A</t>
  </si>
  <si>
    <t xml:space="preserve">piščančje prsi v ovoju, brez glutena, delež piščančjih prsi BK je najmanj 80 %, narezano na rezine 15 do 20 g  </t>
  </si>
  <si>
    <t>kapski oslič - file, posamič zamrznjen, (max 10 % odstopanje od naročene teže posameznega fileja), brez kosti, pakiranje do 10 kg, I.kvaliteta</t>
  </si>
  <si>
    <t>špinača sveža</t>
  </si>
  <si>
    <t>por, rezan, pakiranje 1000-3000g</t>
  </si>
  <si>
    <r>
      <t>stročji fižol, rumeni, brez nitk,okrogel</t>
    </r>
    <r>
      <rPr>
        <b/>
        <sz val="9.5"/>
        <color theme="1"/>
        <rFont val="Arial Narrow"/>
        <family val="2"/>
        <charset val="238"/>
      </rPr>
      <t>,</t>
    </r>
    <r>
      <rPr>
        <sz val="9.5"/>
        <color theme="1"/>
        <rFont val="Arial Narrow"/>
        <family val="2"/>
        <charset val="238"/>
      </rPr>
      <t xml:space="preserve"> pakiranje 1000-3000g</t>
    </r>
  </si>
  <si>
    <r>
      <t>mešanica zelenjave podobno kot za djuveč (paradižnik, paprika, koruza, grah</t>
    </r>
    <r>
      <rPr>
        <b/>
        <sz val="9.5"/>
        <rFont val="Arial Narrow"/>
        <family val="2"/>
        <charset val="238"/>
      </rPr>
      <t>,...</t>
    </r>
    <r>
      <rPr>
        <sz val="9.5"/>
        <rFont val="Arial Narrow"/>
        <family val="2"/>
        <charset val="238"/>
      </rPr>
      <t>), pakiranje 1000-3000g</t>
    </r>
  </si>
  <si>
    <t>mešanica zelenjave za juho (npr.: korenje, por, krompir, grah in podobno), pakiranje 1000-3000g</t>
  </si>
  <si>
    <t>zamrznjeni beluši, zeleni</t>
  </si>
  <si>
    <t>Nektar iz breskev, min. 50 % sadnega deleža (tetra, pure, brick  ali enakovredna embalaža) 2 dl</t>
  </si>
  <si>
    <t>Sok iz rdečega sadja (v spremenjivih deležih sadni sokovi iz zgoščenih sokov: jabolka, grozdje, črnega ribeza, višenj, malin,..), 100% sadni delež, nepovratna embalaža (tetra, pure pack ali enakovredna embalaža) 2 dl</t>
  </si>
  <si>
    <t>kosmiči pšenični polnozrnati, pakiranje 500 -1000g</t>
  </si>
  <si>
    <t>pšenična moka TIP 500, pakiranje 1000g</t>
  </si>
  <si>
    <t>riž bel okroglozrnati, 1.vrste, pakiranje 3 do 5 kg</t>
  </si>
  <si>
    <t>riž bel okroglozrnati, 1.vrste, pakiranje  1kg</t>
  </si>
  <si>
    <t>burek s skuto in  špinačo,teža od 80 g/kos</t>
  </si>
  <si>
    <t>bio pecivo z makom (različnih oblik; žemlja, bombeta, kajzerica,..), teža 40g/kos</t>
  </si>
  <si>
    <t>bio ajdovo pecivo s sadjem (različnih oblik; žemlja, bombeta, kajzerica,..), teža 60g/kos</t>
  </si>
  <si>
    <t>Orehova potica, pakirana 500 g - 1000 g</t>
  </si>
  <si>
    <t>Pehtranova potica, pakirana 500 g - 1000 g</t>
  </si>
  <si>
    <t>Makova potica, pakirana 500 g - 1000 g</t>
  </si>
  <si>
    <r>
      <t xml:space="preserve">hruškov kompot, manj sladek, min 50 % plodu, pasterizirana ali sterilizirana, brez kemičnih konzervansov, pakiranje </t>
    </r>
    <r>
      <rPr>
        <b/>
        <sz val="9.5"/>
        <rFont val="Arial Narrow"/>
        <family val="2"/>
        <charset val="238"/>
      </rPr>
      <t xml:space="preserve">do </t>
    </r>
    <r>
      <rPr>
        <sz val="9.5"/>
        <rFont val="Arial Narrow"/>
        <family val="2"/>
        <charset val="238"/>
      </rPr>
      <t xml:space="preserve">4200 g </t>
    </r>
  </si>
  <si>
    <t>kumarice vložene, paster., brez konzer. (večja pakiranja)kot npr. Eta, pakiranje 4000g-5000g</t>
  </si>
  <si>
    <t>rdeča pesa, pasterizirana, narezana na rezine debeline 1 do 3 mm brez kemičnih konzervansov in sladil, min 60% plodu, pakiranje do 1000 g</t>
  </si>
  <si>
    <t>sadno žitna rezina z jogurtovim  oblivom, pakiranje 25 g do 45 g</t>
  </si>
  <si>
    <t>olje sončnično 100%, (na deklaraciji mora biti napisano sončnično),  jedilno rafinirano, pakiranje 1l</t>
  </si>
  <si>
    <r>
      <t>olje repično, 100%, jedilno rafinerirano</t>
    </r>
    <r>
      <rPr>
        <b/>
        <sz val="9.5"/>
        <rFont val="Arial Narrow"/>
        <family val="2"/>
        <charset val="238"/>
      </rPr>
      <t xml:space="preserve">, </t>
    </r>
    <r>
      <rPr>
        <sz val="9.5"/>
        <rFont val="Arial Narrow"/>
        <family val="2"/>
        <charset val="238"/>
      </rPr>
      <t xml:space="preserve">pakiranje do 1l </t>
    </r>
  </si>
  <si>
    <t>mešanica jedilnih olj z visoko vsebnost maščobnih kislin omega,  pakiranje do 1 l (enakovredno kot Omega Vita)</t>
  </si>
  <si>
    <t xml:space="preserve">konzervirane sardine v rafiniranem olju, min 70% sardin (500 - 1000g) </t>
  </si>
  <si>
    <t>sterilizirani koščki tune v oljčnem olju (večji kosi tune), vsebuje minimalno 65 % tune, vsebnost soli do 1,24 g /100 g tune, pakiranje 1000 do 2000 g (pakiranje v pločevinki)</t>
  </si>
  <si>
    <t>tunin namaz, pakiranje 80 - 120g v tubi, brez konzervansov, aditivov, glutena, brez mlečnih beljakovin, jajc  (kakovost Rio mare ali enakovredno )</t>
  </si>
  <si>
    <t>ajdove testenine široki rezanci, pakiranje do 2 kg</t>
  </si>
  <si>
    <t xml:space="preserve">margarina z manj maščob, z 60% skupne vsebnosti maščob, rastlinska olja (olje oljne ogrščice, mešanica hladno stisnjenih olj (sončničnega, oljne ogrščice, pšeničnih kalčkov) in rastlinske maščobe (palmova, palmova jedrca), zgoščen korenčkov in limonin sok, brez holesterola, brez mlečnih beljakovin, brez jajc (kot Vitaquell extra), pakiranje 250g </t>
  </si>
  <si>
    <t>zelenjavni namaz (različni okusi:drobnjak, bazilika, paradižnik-rokola,…), pakiranje 180 g</t>
  </si>
  <si>
    <t xml:space="preserve">riževi vaflji brez glutena, mleka, jajc , pakiranje 110g </t>
  </si>
  <si>
    <t>riževa rastlinska krema za kuhanje, brez glutena in mleka,  pakiranje do 200ml</t>
  </si>
  <si>
    <t>polenta brez glutena, do 1 kg</t>
  </si>
  <si>
    <t>nadomestek za sir, pakiranje v kosu 250 g</t>
  </si>
  <si>
    <t>svinjsko stegno b.k., narezano na kocke 2x2 ali 1x1 cm, očiščeno, brez slanine</t>
  </si>
  <si>
    <t xml:space="preserve">kunčji file, narezano na kocke 1 x 1 cm, I. kategorije </t>
  </si>
  <si>
    <t>žrebičkovo stegno, očiščeno, BK, narezano na kocke 2 x 2 cm, I.kategorija</t>
  </si>
  <si>
    <t>EKO piščančje stegno, BKK, v kosih</t>
  </si>
  <si>
    <t>eko sadni sok, iz mešanice sadja, 100% sadni delež (tetra, pure pack ali enakovredna embalaža), 750-1000l</t>
  </si>
  <si>
    <t>eko sadno zelenjavni sok,(tetra, pure pack ali enakovredna embalaža), 100% sadni delež, 750-1000l</t>
  </si>
  <si>
    <t>eko jabolčni motni, 100 % sadni delež, pakiranje 1 L</t>
  </si>
  <si>
    <t>bio pecivo posuto s sirom  (različnih oblik; žemlja, bombeta, kajzerica, štručka..), teža 40g/kos</t>
  </si>
  <si>
    <t>bio pšenično pecivo z dodatki (korenček, itd.)(različnih oblik; žemlja, bombeta, kajzerica,..), teža 60g/kos</t>
  </si>
  <si>
    <t>bio pšenično pecivo z dodatki (z rozinami, itd)(različnih oblik; žemlja, bombeta, kajzerica,..), teža 60g/kos</t>
  </si>
  <si>
    <t>kruh pirin, hlebec, rezan po dogovoru (rezina 50-70g), pakiranje 800g-1000g</t>
  </si>
  <si>
    <t xml:space="preserve">grisini z oljčnim oljem in sezamom, brez konzervansov, 100g - 400g </t>
  </si>
  <si>
    <t xml:space="preserve">grisini z oljčnim oljem, brez konzervansov, 100g - 400g </t>
  </si>
  <si>
    <t>ekstrudirana žitna ploščica s kvinojo, pakiranje 100 do 200 g</t>
  </si>
  <si>
    <t>ekstrudirana žitna ploščica, pakiranje 100 do 200 g</t>
  </si>
  <si>
    <t>žemlja velika, pšenično pecivo, 120-150g/kos</t>
  </si>
  <si>
    <t>žemlja koruzna, 80 - 120g/kos</t>
  </si>
  <si>
    <t xml:space="preserve"> eko pirini keksi z ovsenimi kosmiči</t>
  </si>
  <si>
    <t xml:space="preserve"> eko pirini keksi s kokosom</t>
  </si>
  <si>
    <t>eko kamutovi keksi</t>
  </si>
  <si>
    <t>eko kamutovi keksi z marmelado</t>
  </si>
  <si>
    <t>eko pirini keksi s proseno kašo</t>
  </si>
  <si>
    <t>ekstrudirana žitna ploščica 5 žit, pakiranje 100 do 200 g</t>
  </si>
  <si>
    <t>kokosova krema za kuhanje</t>
  </si>
  <si>
    <t>suhe fige, pakiranje 200g-5000g</t>
  </si>
  <si>
    <t>sezam, semena, pakiranje 200g - 500 g</t>
  </si>
  <si>
    <t xml:space="preserve">SVEŽI ATLANTSKI LOSOS – file, brez kože in kosti, kvaliteta trim E, pakiranje do 10 kg, </t>
  </si>
  <si>
    <t>sladoled kremni/mlečni brez umetnih sladil z različnimi okusii (vanilija, čokolada, jagoda) lonček, pakiranje 80 do 140 ml</t>
  </si>
  <si>
    <t>3. SKLOP: ŽIVILA IZ SHEM KAKOVOSTI (brez eko živil): SLADOLED (npr.: izbrana kakovost)</t>
  </si>
  <si>
    <t>eko surovo maslo,1. vrste, min 82 % m.m., brez konzervansov in aditivov, pakiranje 125 do 250 g</t>
  </si>
  <si>
    <t>eko kisla pasterizirana smetana, 15 do 20 % m.m., pakiranje 150 do 250 g, lonček</t>
  </si>
  <si>
    <t>kuhan pršut, izdelek visoke kvalitete, narezan na rezine 20 do 25g/kos, brez glutena, laktoze, ojačevalcev arome</t>
  </si>
  <si>
    <t>EKO goveje pleče (mlada govedina) b.k., narezano na kocke 2x2 cm</t>
  </si>
  <si>
    <t>EKO goveje stegno (mlada govedina) b.k., v kosu, narezano na kocke, zrezki, I. kategorija</t>
  </si>
  <si>
    <t>puranja stegna brez kosti in kože, razred kakovosti A, v kosu</t>
  </si>
  <si>
    <t>mešana zelenjava (različna, podobno kot francoska mešanica), pakiranje 1000-3000g</t>
  </si>
  <si>
    <t xml:space="preserve">Kardamom, pakiranje do 250g </t>
  </si>
  <si>
    <t>100% kakav, brez dodatkov in alergenov, čisti, pakirano od 100g do  do 1000g, sladkor lahko do 2g na 100g</t>
  </si>
  <si>
    <t>mešanica kavnih nadom. (ječmen, cikorija),min 40% ekstrakta topnega v vodi kot npr.Proja, pakiranje do 1000g</t>
  </si>
  <si>
    <t>prašek za puding - vanilija, brez umetnih barvil in arom (naročnik dovoljuje le aromo vanilije), pakiranje do 1 kg</t>
  </si>
  <si>
    <t>ketchup (brez umetnih konzervansov), pakiranje 500g -1300g</t>
  </si>
  <si>
    <t>grški tip jogurta, vsebnost m.m. do 10 %, lonček od 120 - 150 g</t>
  </si>
  <si>
    <t>dimljene piščančje prsi, narezana na 15 do 20 g/kos, brez alergenov</t>
  </si>
  <si>
    <t>piščančja posebna klobasa narezana na 15 do 20 g/kos</t>
  </si>
  <si>
    <t>mortadela, narezana na 15 do 20 g/kos</t>
  </si>
  <si>
    <t xml:space="preserve">jelenova salama, narezana na 15 do 20 g/kos </t>
  </si>
  <si>
    <t>telečje hrenovke v naravnem ovoju (60 do 70 g hrenovka)</t>
  </si>
  <si>
    <t xml:space="preserve">pečenice v naravnem ovoju, manj začinjene (60 do 70 g/kos) </t>
  </si>
  <si>
    <t>EKO piščančji file - sveži, razred kakovosti A, narezan na zrezke, 60g do 80 g</t>
  </si>
  <si>
    <t>svinjski kare brez kosti- očiščeno, narezano na kocke 1x1, 2x2 cm in max 10% odstopanje od teže naročenega zrezka I.kategorija</t>
  </si>
  <si>
    <t>17. SKLOP: EKO MARMELADE</t>
  </si>
  <si>
    <t>18. SKLOP: ZAMRZNJENA ZELENJAVA IN SADJE</t>
  </si>
  <si>
    <t>19. SKLOP: SOKOVI IN NEKTARJI</t>
  </si>
  <si>
    <t xml:space="preserve">20. SKLOP: EKO SOKOVI </t>
  </si>
  <si>
    <t>21. SKLOP: ZAMRZNJENI IN SVEŽI IZDELKI IZ TESTA</t>
  </si>
  <si>
    <t>22. SKLOP: ŽITA IN MLEVSKI IZDELKI</t>
  </si>
  <si>
    <t>23. SKLOP: EKO MLEVSKI IZDELKI</t>
  </si>
  <si>
    <t xml:space="preserve">24. SKLOP: TESTENINE iz pšenične moke / durum </t>
  </si>
  <si>
    <t>25. SKLOP: KRUH IN PEKOVSKO PECIVO</t>
  </si>
  <si>
    <t>26. SKLOP: EKO KRUH IN PEKOVSKA PECIVA</t>
  </si>
  <si>
    <t>27. SKLOP: EKO KEKSI</t>
  </si>
  <si>
    <t>28. SKLOP: SLAŠČIČARSKI IZDELKI IN IZDELKI IZ TESTA</t>
  </si>
  <si>
    <t>29. SKLOP: SPLOŠNO PREHRAMBENO BLAGO</t>
  </si>
  <si>
    <t>30. SKLOP: DIETNA ŽIVILA</t>
  </si>
  <si>
    <t xml:space="preserve">4. SKLOP: EKO MLEKO IN MLEČNI IZDELKI </t>
  </si>
  <si>
    <t xml:space="preserve">5. SKLOP: MESO, MESNI IZDELKI </t>
  </si>
  <si>
    <t>10. SKLOP:EKO JAJCA</t>
  </si>
  <si>
    <t xml:space="preserve">11. SKLOP: ZAMRZNJENE RIBE </t>
  </si>
  <si>
    <t>12. SKLOP: SVEŽE MORSKE RIBE</t>
  </si>
  <si>
    <t>Ananasov sok, 100 % sadni delež brez dodanega sladkorja, nepovratna embalaža (tetra, pure pack ali enakovredna embalaža) 1 L</t>
  </si>
  <si>
    <t>Jabolčni sok, motni, 100 % sadni delež,, nepovratna embalaža (tetra, pure pack ali enakovredna embalaža) 1L</t>
  </si>
  <si>
    <t>Sok iz rdečega sadja (v spremenjivih deležih sadni sokovi iz zgoščenih sokov: jabolka, grozdje, črnega ribeza, aronije, višenj, malin,..), 100% sadni delež, nepovratna embalaža (tetra, pure pack ali enakovredna embalaža) 1 L</t>
  </si>
  <si>
    <t>Nektar iz breskev min. 50% nepovratna embalaža (tetra, pure pack ali enakovredna embalaža.) 1 L</t>
  </si>
  <si>
    <t>Nektar iz črnega ribeza min. 25% sadnega deleža (tetra, pure, brick  enakovredna embalaža) 1 L</t>
  </si>
  <si>
    <t>Pomarančni sok, 100 % sadni delež, brez dodanega sladkorja, (tetra, pure, brick  enakovredna embalaža) 1 L</t>
  </si>
  <si>
    <t>Sadno zelenjavni sok s korenjem, brez dodanega sladkorja, 100% sadni delež, 100% nepovratna embalaža,  1 L</t>
  </si>
  <si>
    <t>bio pira 500 g - 1000 g</t>
  </si>
  <si>
    <t>bio pirina zakuha, pakiranje 300 g - 1000 g</t>
  </si>
  <si>
    <t>cimet mleti, pakiranje 200g - 600g</t>
  </si>
  <si>
    <t>ingver mleti, do 200 g</t>
  </si>
  <si>
    <t>Bourbon vanilijeva pasta, pakiranje od 100-200 g</t>
  </si>
  <si>
    <t>curry prah, pakiranje 100-200g, pakiranje, ki omogoča neprodušno zapiranje</t>
  </si>
  <si>
    <t>Česen mleti, pakirano od 100 do 600 g</t>
  </si>
  <si>
    <r>
      <t>Drobnjak, zamrznjeno posušeni</t>
    </r>
    <r>
      <rPr>
        <u/>
        <sz val="9.5"/>
        <rFont val="Arial Narrow"/>
        <family val="2"/>
        <charset val="238"/>
      </rPr>
      <t>,</t>
    </r>
    <r>
      <rPr>
        <sz val="9.5"/>
        <rFont val="Arial Narrow"/>
        <family val="2"/>
        <charset val="238"/>
      </rPr>
      <t xml:space="preserve"> pakiranje do 1000 g</t>
    </r>
  </si>
  <si>
    <t>Kumina mleta, pakiranje do 500 g</t>
  </si>
  <si>
    <t>Muškatni orešček mleti, pakiranje do 600 g</t>
  </si>
  <si>
    <t xml:space="preserve">Origano zamrznjeno sušen, pakirano do 1000 g </t>
  </si>
  <si>
    <t>Rožmarin, rezan, sušen, pakiranje do 400 g</t>
  </si>
  <si>
    <t>brinove jagode do 400g</t>
  </si>
  <si>
    <t>Šetraj, pakiranje do 300 g</t>
  </si>
  <si>
    <t>Timijan, pakiranje do 600 g</t>
  </si>
  <si>
    <r>
      <t>Majaron, zamrznjeno sušen</t>
    </r>
    <r>
      <rPr>
        <u/>
        <sz val="9.5"/>
        <rFont val="Arial Narrow"/>
        <family val="2"/>
        <charset val="238"/>
      </rPr>
      <t>,</t>
    </r>
    <r>
      <rPr>
        <sz val="9.5"/>
        <rFont val="Arial Narrow"/>
        <family val="2"/>
        <charset val="238"/>
      </rPr>
      <t xml:space="preserve"> zdrobljen, pakiranje do 100 g</t>
    </r>
  </si>
  <si>
    <t xml:space="preserve">Peteršilj list, posušen, rezan, pakirano do 1000 g </t>
  </si>
  <si>
    <t>Pehtran, pakiranje do 400 g</t>
  </si>
  <si>
    <t>Poper črni, celi, pakiranje do 700 g</t>
  </si>
  <si>
    <t>Poper črni, mleti, pakiranje do 1000 g</t>
  </si>
  <si>
    <t>sladkor vanilij, pakiranje 1000g</t>
  </si>
  <si>
    <t>majoneza,  brez konzervansov in mlečnih sestavin, v steklenem kozarcu, pakiranje od 600 do 750g</t>
  </si>
  <si>
    <t>piškoti masleni, pakiranje 300g -1000g</t>
  </si>
  <si>
    <t>SKUPAJ  VREDNOST 18. SKLOPA</t>
  </si>
  <si>
    <t>SKUPAJ SKLOP 17:</t>
  </si>
  <si>
    <t>Zahteve naročnika in morebitne storitve v zvezi s posamezno vrsto prehrambenega blaga so v splošnih in posebnih pogojih razpisne dokumentacije in v opisu artikla tega predračunskega obrazca.</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</si>
  <si>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t>
    </r>
  </si>
  <si>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  Naročnik bo upošteval vrednost vpisane cene na enoto, zaokrožene na štiri decimalna mesta.</t>
    </r>
  </si>
  <si>
    <r>
      <t xml:space="preserve">V </t>
    </r>
    <r>
      <rPr>
        <b/>
        <sz val="10"/>
        <rFont val="Arial Narrow"/>
        <family val="2"/>
        <charset val="238"/>
      </rPr>
      <t>stolpec 7</t>
    </r>
    <r>
      <rPr>
        <sz val="10"/>
        <rFont val="Arial Narrow"/>
        <family val="2"/>
        <charset val="238"/>
      </rPr>
      <t xml:space="preserve"> ponudnik vnese zmnožek cene za enoto mere brez DDV (iz stolpca 6) in ocenjene količine (iz stoplca 3).</t>
    </r>
  </si>
  <si>
    <r>
      <t xml:space="preserve">V </t>
    </r>
    <r>
      <rPr>
        <b/>
        <sz val="10"/>
        <rFont val="Arial Narrow"/>
        <family val="2"/>
        <charset val="238"/>
      </rPr>
      <t>stoplec 9</t>
    </r>
    <r>
      <rPr>
        <sz val="10"/>
        <rFont val="Arial Narrow"/>
        <family val="2"/>
        <charset val="238"/>
      </rPr>
      <t xml:space="preserve"> ponudnik vnese vsoto vrednosti za ocenjeno vrednost brez DDV (iz stolpca 7) in zneska DDV za ocenjeno količino (iz stoplca 8). Vsoto ponudnik prepiše v ponudbeni predračun (priloga 2) pri ustreznem sklopu in merilu "Ponudbena vrednost".</t>
    </r>
  </si>
  <si>
    <t>Ponudba velja 4 mesece od datuma za prejem ponudb.</t>
  </si>
  <si>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Vsoto ponudnik prepiše v predračun (priloga 2) v polje merilo "Shema kakovosti". Za predračunski obarezc priloži kopijo veljavnih certifikatov za ponujena živila, na katere zapiše sklop in zaporedno/-e številko/-e živila iz ponudbenega predračuna, na katerega se certifikat nanaša (priloga 4). </t>
    </r>
    <r>
      <rPr>
        <sz val="10"/>
        <color theme="1"/>
        <rFont val="Arial Narrow"/>
        <family val="2"/>
        <charset val="238"/>
      </rPr>
      <t xml:space="preserve"> Ponudnik, ki v stolpcu 10 navede, da  ponuja živila iz shem kakovosti, je dolžan v primeru izbora dobaviti živila enake kakovosti ter predložiti ustrezen certifikat.</t>
    </r>
  </si>
  <si>
    <t xml:space="preserve">Vsi artikli morajo ustrezati zakonodajnim določbam in pravilnikov o kakovosti živil, objavljenih v Uradnem listu RS in Uradnem listu Evropske unije. </t>
  </si>
  <si>
    <t xml:space="preserve">Vsi artikli morajo ustrezati zakonodajnim določbam in pravilnikov o kakovosti živil, objavljenih v Uradnem listu RS in Uradnem listu Evropske unije. Za vsa živila v tem sklopu mora biti predložen veljaven certifikat skladno z zahtevami iz razpisne dokumentacije. </t>
  </si>
  <si>
    <t>Vsi artikli morajo ustrezati določbam pravilnikov o kakovosti živil, objavljenih v Uradnem listu RS in Uradnem listu Evropske unije.</t>
  </si>
  <si>
    <t>Vsa živila bodo morala biti med transportom ustrezno higiensko zavarovana in transportirana v skladu s predpisanimi pogoji, tako da ne pride do prekinitve hladne verige.</t>
  </si>
  <si>
    <r>
      <t xml:space="preserve">Vsi artikli morajo ustrezati določbam pravilnikov o kakovosti živil, objavljenih v Uradnem listu RS in Uradnem listu Evropske unije. Na </t>
    </r>
    <r>
      <rPr>
        <sz val="10"/>
        <rFont val="Arial Narrow"/>
        <family val="2"/>
        <charset val="238"/>
      </rPr>
      <t>deklaraciji mora biti navedeno poreklo oz. izvor mesa, kakovostni razred mesa.</t>
    </r>
    <r>
      <rPr>
        <sz val="10"/>
        <color rgb="FFFF0000"/>
        <rFont val="Arial Narrow"/>
        <family val="2"/>
        <charset val="238"/>
      </rPr>
      <t xml:space="preserve"> </t>
    </r>
  </si>
  <si>
    <r>
      <t>Vsi artikli morajo ustrezati določbam pravilnikov o kakovosti živil, objavljenih v Uradnem listu RS in Uradnem listu Evropske unije. Za vsa živila v tem sklopu mora biti predložen veljaven certifikat</t>
    </r>
    <r>
      <rPr>
        <sz val="10"/>
        <color rgb="FFFF0000"/>
        <rFont val="Arial Narrow"/>
        <family val="2"/>
        <charset val="238"/>
      </rPr>
      <t xml:space="preserve"> </t>
    </r>
    <r>
      <rPr>
        <sz val="10"/>
        <rFont val="Arial Narrow"/>
        <family val="2"/>
        <charset val="238"/>
      </rPr>
      <t xml:space="preserve">skladno z zahtevami iz RD.Na dobavnici/ deklaraciji mora biti navedeno poreklo oz. izvor mesa, kakovostni razred mesa. </t>
    </r>
  </si>
  <si>
    <t>Vsa živila bodo morala biti med transportom ustrezno higiensko zavarovana in transportirana v skladu s predpisanimi pogoji, tako da ne pride do prekinitve hladne  verige.</t>
  </si>
  <si>
    <r>
      <t xml:space="preserve">V </t>
    </r>
    <r>
      <rPr>
        <b/>
        <sz val="10"/>
        <rFont val="Arial Narrow"/>
        <family val="2"/>
        <charset val="238"/>
      </rPr>
      <t>stolpec 5</t>
    </r>
    <r>
      <rPr>
        <sz val="10"/>
        <rFont val="Arial Narrow"/>
        <family val="2"/>
        <charset val="238"/>
      </rPr>
      <t xml:space="preserve"> ni potrebno izpolniti (sveža zelenjava in sadje).</t>
    </r>
  </si>
  <si>
    <r>
      <t xml:space="preserve">V </t>
    </r>
    <r>
      <rPr>
        <b/>
        <sz val="10"/>
        <rFont val="Arial Narrow"/>
        <family val="2"/>
        <charset val="238"/>
      </rPr>
      <t>stolpec 6</t>
    </r>
    <r>
      <rPr>
        <sz val="10"/>
        <rFont val="Arial Narrow"/>
        <family val="2"/>
        <charset val="238"/>
      </rPr>
      <t xml:space="preserve"> se vpiše </t>
    </r>
    <r>
      <rPr>
        <b/>
        <sz val="10"/>
        <rFont val="Arial Narrow"/>
        <family val="2"/>
        <charset val="238"/>
      </rPr>
      <t>MAKSIMALNA</t>
    </r>
    <r>
      <rPr>
        <sz val="10"/>
        <rFont val="Arial Narrow"/>
        <family val="2"/>
        <charset val="238"/>
      </rPr>
      <t xml:space="preserve"> cena v EUR za ponujeno blago, izračunana na zahtevano enoto mere, ki je navedena v stolpcu 4.  Naročnik bo upošteval vrednost vpisane cene na enoto, zaokrožene na štiri decimalna mesta.</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</si>
  <si>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Vsoto ponudnik prepiše v predračun (priloga 2) v polje merilo "Shema kakovosti". Za predračunski obarezc priloži kopijo veljavnih certifikatov za ponujena živila, na katere zapiše sklop in zaporedno/-e številko/-e živila iz ponudbenega predračuna, na katerega se certifikat nanaša (priloga 4). </t>
    </r>
    <r>
      <rPr>
        <sz val="10"/>
        <color theme="1"/>
        <rFont val="Arial Narrow"/>
        <family val="2"/>
        <charset val="238"/>
      </rPr>
      <t>Stolpca ne izpolnjuje ponudnik na sklop 10  kjer je "shema kakovosti"  zahtevana kot pogoj. Ponudnik, ki v stolpcu 10 navede, da  ponuja živila iz shem kakovosti, je dolžan v primeru izbora dobaviti živila enake kakovosti ter predložiti ustrezen certifikat.</t>
    </r>
  </si>
  <si>
    <t>Vsi artikli morajo ustrezati določbam pravilnikov o kakovosti živil, objavljenih v Uradnem listu RS in Uradnem listu Evropske unije. Zamrznjeno jagodasto sadje mora biti "rolend" kategorije.</t>
  </si>
  <si>
    <t xml:space="preserve">Vsi artikli morajo ustrezati določbam pravilnikov o kakovosti živil, objavljenih v Uradnem listu RS in Uradnem listu Evropske unijein Pravilniku o ekološki pridelavi in predelavi kmetijskih pridelkov oziroma živil. Ponudniki morajo priložiti veljaven certifikat skladno z zahtevami iz razpisne dokumentacije. </t>
  </si>
  <si>
    <t>Vsa živila bodo morala biti med transportom ustrezno higiensko zavarovana in transportirana v skladu s predpisanimi pogoji, tako da ne pride do prekinitve hladne a verige.</t>
  </si>
  <si>
    <t xml:space="preserve">Vsi artikli morajo ustrezati določbam pravilnikov o kakovosti živil, objavljenih v Uradnem listu RS in Uradnem listu Evropske unije.  </t>
  </si>
  <si>
    <r>
      <t>Vsi artikli morajo ustrezati zakonodajnim določbam in pravilnikov o kakovosti živil, objavljenih v Uradnem listu RS in Uradnem listu Evropske unije in Pravilniku o ekološki pridelavi in predelavi kmetijskih pridelkov oziroma živil. Ponudniki morajo priložiti  veljaven certifikat skladno z zahtevami iz razpisne dokumentacije.</t>
    </r>
    <r>
      <rPr>
        <strike/>
        <sz val="10"/>
        <rFont val="Arial Narrow"/>
        <family val="2"/>
        <charset val="238"/>
      </rPr>
      <t xml:space="preserve"> </t>
    </r>
  </si>
  <si>
    <t xml:space="preserve">Vsi artikli morajo ustrezati zakonodajnim določbam  in pravilnikom o kakovosti živil, objavljenih v Uradnem listu RS in Uradnem listu Evropske unije in Pravilniku o ekološki pridelavi in predelavi kmetijskih pridelkov oziroma živil. Ponudniki morajo priložiti veljaven certifikat skladno z zahtevami v RD. </t>
  </si>
  <si>
    <t xml:space="preserve">Vsi artikli morajo ustrezati določbam pravilnikov o kakovosti živil, objavljenih v Uradnem listu RS in Uradnem listu Evropske unije in Pravilniku o ekološki pridelavi in predelavi kmetijskih pridelkov oziroma živil. Ponudniki morajo priložiti veljaven certifikat skladno z zahtevami iz razpisne dokumentacije. Na dobavnici/ deklaraciji mora biti navedeno poreklo oz. izvor mesa, kakovostni razred mesa. </t>
  </si>
  <si>
    <r>
      <t>Vsi artikli morajo ustrezati določbam pravilnikov o kakovosti živil, objavljenih v Uradnem listu RS in Uradnem listu Evropske unije in Pravilniku o ekološki pridelavi in predelavi kmetijskih pridelkov oziroma živil. Ponudniki morajo priložiti</t>
    </r>
    <r>
      <rPr>
        <strike/>
        <sz val="10"/>
        <rFont val="Arial Narrow"/>
        <family val="2"/>
        <charset val="238"/>
      </rPr>
      <t xml:space="preserve"> </t>
    </r>
    <r>
      <rPr>
        <sz val="10"/>
        <rFont val="Arial Narrow"/>
        <family val="2"/>
        <charset val="238"/>
      </rPr>
      <t>veljaven certifikat skladno z zahtevami iz razpisne dokumentacije.</t>
    </r>
  </si>
  <si>
    <t xml:space="preserve">Vsi artikli morajo ustrezati določbam pravilnikov o kakovosti živil, objavljenih v Uradnem listu RS in Uradnem listu Evropske unije in Pravilniku o ekološki pridelavi in predelavi kmetijskih pridelkov oziroma živil. Ponudniki morajo priložiti veljaven certifikat skladno z zahtevami iz razpisne dokumentacije.  Upoštevati je potrebno splošni in posebni tržni standard za kakovost in označevanje sadja.  Obvezno je označevanje poreklo, kakovostni razred in sorto dobavljenega blaga. </t>
  </si>
  <si>
    <t xml:space="preserve">Vsi artikli morajo ustrezati določbam pravilnikov o kakovosti živil, objavljenih v Uradnem listu RS in Uradnem listu Evropske unije  in Pravilniku o ekološki pridelavi in predelavi kmetijskih pridelkov oziroma živil. Ponudniki morajo priložiti  veljaven certifikat skladno z zahtevami iz razpisne dokumentacije. </t>
  </si>
  <si>
    <t xml:space="preserve">Vsi artikli morajo ustrezati določbam pravilnikov o kakovosti živil, objavljenih v Uradnem listu RS in Uradnem listu Evropske unije in Pravilniku o ekološki pridelavi in predelavi kmetijskih pridelkov oziroma živil. Ponudniki morajo priložiti veljaven certifikat skladno z zahtevami iz razpisne dokumentacije. </t>
  </si>
  <si>
    <t xml:space="preserve">Vsi artikli morajo ustrezati določbam pravilnikov o kakovosti živil, objavljenih v Uradnem listu RS, Uradnem listu Evropske unije in Pravilniku o ekološki pridelavi in predelavi kmetijskih pridelkov oziroma živil. Ponudniki morajo priložiti veljaven certifikat skladno z zahtevami iz razpisne dokumentacije. </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</si>
  <si>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Stolpca ni potrebno izpolnjevati pri artiklih kjer je to označeno (sveže meso).</t>
    </r>
  </si>
  <si>
    <r>
      <t xml:space="preserve">V </t>
    </r>
    <r>
      <rPr>
        <b/>
        <sz val="10"/>
        <rFont val="Arial Narrow"/>
        <family val="2"/>
        <charset val="238"/>
      </rPr>
      <t>stolpec 5</t>
    </r>
    <r>
      <rPr>
        <sz val="10"/>
        <rFont val="Arial Narrow"/>
        <family val="2"/>
        <charset val="238"/>
      </rPr>
      <t xml:space="preserve">  ni potrebno izpolnjevati  (sveže meso).</t>
    </r>
  </si>
  <si>
    <r>
      <t xml:space="preserve">V </t>
    </r>
    <r>
      <rPr>
        <b/>
        <sz val="10"/>
        <rFont val="Arial Narrow"/>
        <family val="2"/>
        <charset val="238"/>
      </rPr>
      <t>stolpec 5</t>
    </r>
    <r>
      <rPr>
        <sz val="10"/>
        <rFont val="Arial Narrow"/>
        <family val="2"/>
        <charset val="238"/>
      </rPr>
      <t>ni potrebno izpolnjevati (sveže ribe).</t>
    </r>
  </si>
  <si>
    <t>zarjaa</t>
  </si>
  <si>
    <t>*OPOMBA: Za živila od zap. št. 27 do zap. št. 59 naročnik dopušča odstopanje gramature za +/- 10%</t>
  </si>
  <si>
    <t>jogurt navadni, iz pasteriziranega homogeniziranega mleka od 2,5 % do 3,5%, pakiranje 1 l</t>
  </si>
  <si>
    <t>sterilizirano mleko (kratkotrajna sterilizacija) 3,2 do 3,5 % mm, pakiranje 1 L</t>
  </si>
  <si>
    <t>sladoled kremni, mlečni okus vanilija, jagoda ali čokolada, kornet 100-140ml</t>
  </si>
  <si>
    <t>SKUPAJ  VREDNOST 1. SKLOPA</t>
  </si>
  <si>
    <t>SKUPAJ  VREDNOST 10. SKLOPA</t>
  </si>
  <si>
    <r>
      <t xml:space="preserve">Riban trdi sir, min 35%mm, od 200 g do </t>
    </r>
    <r>
      <rPr>
        <strike/>
        <sz val="9.5"/>
        <rFont val="Arial Narrow"/>
        <family val="2"/>
        <charset val="238"/>
      </rPr>
      <t>500</t>
    </r>
    <r>
      <rPr>
        <sz val="9.5"/>
        <rFont val="Arial Narrow"/>
        <family val="2"/>
        <charset val="238"/>
      </rPr>
      <t xml:space="preserve"> </t>
    </r>
    <r>
      <rPr>
        <b/>
        <sz val="9.5"/>
        <rFont val="Arial Narrow"/>
        <family val="2"/>
        <charset val="238"/>
      </rPr>
      <t xml:space="preserve">1000 g </t>
    </r>
    <r>
      <rPr>
        <sz val="9.5"/>
        <rFont val="Arial Narrow"/>
        <family val="2"/>
        <charset val="238"/>
      </rPr>
      <t>Enakovredno kot  parmezan</t>
    </r>
  </si>
  <si>
    <r>
      <t>topljeni sir brez dodatkov, teža 25 g x 8</t>
    </r>
    <r>
      <rPr>
        <b/>
        <sz val="9.5"/>
        <rFont val="Arial Narrow"/>
        <family val="2"/>
        <charset val="238"/>
      </rPr>
      <t xml:space="preserve"> ali 17,5g x 8 </t>
    </r>
    <r>
      <rPr>
        <sz val="9.5"/>
        <rFont val="Arial Narrow"/>
        <family val="2"/>
        <charset val="238"/>
      </rPr>
      <t>trikotnikov, zavoj</t>
    </r>
  </si>
  <si>
    <r>
      <t xml:space="preserve">ovseni kruh, hlebec, </t>
    </r>
    <r>
      <rPr>
        <b/>
        <sz val="9.5"/>
        <color theme="1"/>
        <rFont val="Arial Narrow"/>
        <family val="2"/>
        <charset val="238"/>
      </rPr>
      <t>štruca,</t>
    </r>
    <r>
      <rPr>
        <sz val="9.5"/>
        <color theme="1"/>
        <rFont val="Arial Narrow"/>
        <family val="2"/>
        <charset val="238"/>
      </rPr>
      <t xml:space="preserve"> rezan po dogovoru (rezina 50 -70 gr), pakiranje 1000g</t>
    </r>
  </si>
  <si>
    <r>
      <t xml:space="preserve">graham kruh, hlebec, </t>
    </r>
    <r>
      <rPr>
        <b/>
        <sz val="9.5"/>
        <color theme="1"/>
        <rFont val="Arial Narrow"/>
        <family val="2"/>
        <charset val="238"/>
      </rPr>
      <t>štruca,</t>
    </r>
    <r>
      <rPr>
        <sz val="9.5"/>
        <color theme="1"/>
        <rFont val="Arial Narrow"/>
        <family val="2"/>
        <charset val="238"/>
      </rPr>
      <t xml:space="preserve"> rezan po dogovoru (rezina 50 -70 gr), pakiranje 1000g</t>
    </r>
  </si>
  <si>
    <r>
      <t>kruh pisani, hlebec,</t>
    </r>
    <r>
      <rPr>
        <b/>
        <sz val="9.5"/>
        <color theme="1"/>
        <rFont val="Arial Narrow"/>
        <family val="2"/>
        <charset val="238"/>
      </rPr>
      <t xml:space="preserve"> štruca,</t>
    </r>
    <r>
      <rPr>
        <sz val="9.5"/>
        <color theme="1"/>
        <rFont val="Arial Narrow"/>
        <family val="2"/>
        <charset val="238"/>
      </rPr>
      <t xml:space="preserve"> rezan po dogovoru (rezina 50 -70 gr), pakiranje 1000g</t>
    </r>
  </si>
  <si>
    <r>
      <t xml:space="preserve">kruh pirin, v  štruci, </t>
    </r>
    <r>
      <rPr>
        <b/>
        <sz val="9.5"/>
        <rFont val="Arial Narrow"/>
        <family val="2"/>
        <charset val="238"/>
      </rPr>
      <t>modelu,</t>
    </r>
    <r>
      <rPr>
        <sz val="9.5"/>
        <rFont val="Arial Narrow"/>
        <family val="2"/>
        <charset val="238"/>
      </rPr>
      <t xml:space="preserve"> rezan po dogovoru (rezina 50-70g), pakiranje 1000g</t>
    </r>
  </si>
  <si>
    <r>
      <t>pletenica, s sezamom, 60-80g</t>
    </r>
    <r>
      <rPr>
        <b/>
        <sz val="9.5"/>
        <color theme="1"/>
        <rFont val="Arial Narrow"/>
        <family val="2"/>
        <charset val="238"/>
      </rPr>
      <t xml:space="preserve"> UMIK ARTIKKLA </t>
    </r>
  </si>
  <si>
    <r>
      <t>žito pira</t>
    </r>
    <r>
      <rPr>
        <b/>
        <sz val="9.5"/>
        <color theme="1"/>
        <rFont val="Arial Narrow"/>
        <family val="2"/>
        <charset val="238"/>
      </rPr>
      <t>,</t>
    </r>
    <r>
      <rPr>
        <sz val="9.5"/>
        <color theme="1"/>
        <rFont val="Arial Narrow"/>
        <family val="2"/>
        <charset val="238"/>
      </rPr>
      <t xml:space="preserve"> pakiranje 1000g -</t>
    </r>
    <r>
      <rPr>
        <b/>
        <sz val="9.5"/>
        <color theme="1"/>
        <rFont val="Arial Narrow"/>
        <family val="2"/>
        <charset val="238"/>
      </rPr>
      <t xml:space="preserve"> 2000g</t>
    </r>
  </si>
  <si>
    <r>
      <t xml:space="preserve">jajčne testenine </t>
    </r>
    <r>
      <rPr>
        <b/>
        <sz val="9.5"/>
        <color theme="1"/>
        <rFont val="Arial Narrow"/>
        <family val="2"/>
        <charset val="238"/>
      </rPr>
      <t>peresniki</t>
    </r>
    <r>
      <rPr>
        <strike/>
        <sz val="9.5"/>
        <color theme="1"/>
        <rFont val="Arial Narrow"/>
        <family val="2"/>
        <charset val="238"/>
      </rPr>
      <t xml:space="preserve"> fuži, </t>
    </r>
    <r>
      <rPr>
        <sz val="9.5"/>
        <color theme="1"/>
        <rFont val="Arial Narrow"/>
        <family val="2"/>
        <charset val="238"/>
      </rPr>
      <t>pakiranje 250g do-</t>
    </r>
    <r>
      <rPr>
        <strike/>
        <sz val="9.5"/>
        <color theme="1"/>
        <rFont val="Arial Narrow"/>
        <family val="2"/>
        <charset val="238"/>
      </rPr>
      <t>3000</t>
    </r>
    <r>
      <rPr>
        <sz val="9.5"/>
        <color theme="1"/>
        <rFont val="Arial Narrow"/>
        <family val="2"/>
        <charset val="238"/>
      </rPr>
      <t xml:space="preserve"> </t>
    </r>
    <r>
      <rPr>
        <b/>
        <sz val="9.5"/>
        <color theme="1"/>
        <rFont val="Arial Narrow"/>
        <family val="2"/>
        <charset val="238"/>
      </rPr>
      <t>5000g</t>
    </r>
  </si>
  <si>
    <r>
      <t xml:space="preserve">jajčne testenine krpice, pakiranje 250g- </t>
    </r>
    <r>
      <rPr>
        <b/>
        <sz val="9.5"/>
        <color theme="1"/>
        <rFont val="Arial Narrow"/>
        <family val="2"/>
        <charset val="238"/>
      </rPr>
      <t xml:space="preserve">3000g </t>
    </r>
    <r>
      <rPr>
        <strike/>
        <sz val="9.5"/>
        <color theme="1"/>
        <rFont val="Arial Narrow"/>
        <family val="2"/>
        <charset val="238"/>
      </rPr>
      <t>2000g</t>
    </r>
  </si>
  <si>
    <r>
      <t>Bio</t>
    </r>
    <r>
      <rPr>
        <strike/>
        <sz val="9.5"/>
        <rFont val="Arial Narrow"/>
        <family val="2"/>
        <charset val="238"/>
      </rPr>
      <t xml:space="preserve"> ribezova</t>
    </r>
    <r>
      <rPr>
        <sz val="9.5"/>
        <rFont val="Arial Narrow"/>
        <family val="2"/>
        <charset val="238"/>
      </rPr>
      <t xml:space="preserve"> </t>
    </r>
    <r>
      <rPr>
        <b/>
        <sz val="9.5"/>
        <rFont val="Arial Narrow"/>
        <family val="2"/>
        <charset val="238"/>
      </rPr>
      <t xml:space="preserve">borovničeva </t>
    </r>
    <r>
      <rPr>
        <sz val="9.5"/>
        <rFont val="Arial Narrow"/>
        <family val="2"/>
        <charset val="238"/>
      </rPr>
      <t>marmelada, steklen kozarec, vsebina do 1 kg</t>
    </r>
  </si>
  <si>
    <r>
      <t xml:space="preserve">Bio </t>
    </r>
    <r>
      <rPr>
        <strike/>
        <sz val="9.5"/>
        <rFont val="Arial Narrow"/>
        <family val="2"/>
        <charset val="238"/>
      </rPr>
      <t xml:space="preserve">slivova </t>
    </r>
    <r>
      <rPr>
        <b/>
        <sz val="9.5"/>
        <rFont val="Arial Narrow"/>
        <family val="2"/>
        <charset val="238"/>
      </rPr>
      <t>višnjeva</t>
    </r>
    <r>
      <rPr>
        <sz val="9.5"/>
        <rFont val="Arial Narrow"/>
        <family val="2"/>
        <charset val="238"/>
      </rPr>
      <t xml:space="preserve"> marmelada, steklen kozarec, vsebina do 1 kg</t>
    </r>
  </si>
  <si>
    <r>
      <t xml:space="preserve">Nektar iz Jagod, jabolk in grozdja min. </t>
    </r>
    <r>
      <rPr>
        <strike/>
        <sz val="9.5"/>
        <rFont val="Arial Narrow"/>
        <family val="2"/>
        <charset val="238"/>
      </rPr>
      <t>45%</t>
    </r>
    <r>
      <rPr>
        <sz val="9.5"/>
        <rFont val="Arial Narrow"/>
        <family val="2"/>
        <charset val="238"/>
      </rPr>
      <t xml:space="preserve"> </t>
    </r>
    <r>
      <rPr>
        <b/>
        <sz val="9.5"/>
        <rFont val="Arial Narrow"/>
        <family val="2"/>
        <charset val="238"/>
      </rPr>
      <t>43%</t>
    </r>
    <r>
      <rPr>
        <sz val="9.5"/>
        <rFont val="Arial Narrow"/>
        <family val="2"/>
        <charset val="238"/>
      </rPr>
      <t xml:space="preserve"> sadnega deleža, nepovratna embalaža (tetra, pure pack ali enakovredna embalaža) 1 L</t>
    </r>
  </si>
  <si>
    <r>
      <t>Nektar iz jabolk in marelic, min.</t>
    </r>
    <r>
      <rPr>
        <strike/>
        <sz val="9.5"/>
        <rFont val="Arial Narrow"/>
        <family val="2"/>
        <charset val="238"/>
      </rPr>
      <t xml:space="preserve"> 43%</t>
    </r>
    <r>
      <rPr>
        <sz val="9.5"/>
        <rFont val="Arial Narrow"/>
        <family val="2"/>
        <charset val="238"/>
      </rPr>
      <t xml:space="preserve"> </t>
    </r>
    <r>
      <rPr>
        <b/>
        <sz val="9.5"/>
        <rFont val="Arial Narrow"/>
        <family val="2"/>
        <charset val="238"/>
      </rPr>
      <t xml:space="preserve">40% </t>
    </r>
    <r>
      <rPr>
        <sz val="9.5"/>
        <rFont val="Arial Narrow"/>
        <family val="2"/>
        <charset val="238"/>
      </rPr>
      <t>sadnega deleža, nepovratna embalaža (tetra, pure pack ali enakovredna embalaža enakovredna embalaža 1 L</t>
    </r>
  </si>
  <si>
    <r>
      <t>mlinci (jajčni), pakiranje 250g-</t>
    </r>
    <r>
      <rPr>
        <b/>
        <sz val="9.5"/>
        <color theme="1"/>
        <rFont val="Arial Narrow"/>
        <family val="2"/>
        <charset val="238"/>
      </rPr>
      <t xml:space="preserve">6000g </t>
    </r>
    <r>
      <rPr>
        <strike/>
        <sz val="9.5"/>
        <color theme="1"/>
        <rFont val="Arial Narrow"/>
        <family val="2"/>
        <charset val="238"/>
      </rPr>
      <t>1000g</t>
    </r>
  </si>
  <si>
    <r>
      <t xml:space="preserve">pšenična moka TIP 400 </t>
    </r>
    <r>
      <rPr>
        <b/>
        <sz val="9.5"/>
        <color theme="1"/>
        <rFont val="Arial Narrow"/>
        <family val="2"/>
        <charset val="238"/>
      </rPr>
      <t>(posebna bela moka)</t>
    </r>
    <r>
      <rPr>
        <sz val="9.5"/>
        <color theme="1"/>
        <rFont val="Arial Narrow"/>
        <family val="2"/>
        <charset val="238"/>
      </rPr>
      <t>, pakiranje 1000g</t>
    </r>
  </si>
  <si>
    <r>
      <t xml:space="preserve">bio ribana kaša, pakiranje 300 g -1000 g </t>
    </r>
    <r>
      <rPr>
        <b/>
        <sz val="9.5"/>
        <color theme="1"/>
        <rFont val="Arial Narrow"/>
        <family val="2"/>
        <charset val="238"/>
      </rPr>
      <t>UMIK ARTIKLA</t>
    </r>
  </si>
  <si>
    <r>
      <t>bio polnozrnati rezanci, pakiranje 250-</t>
    </r>
    <r>
      <rPr>
        <b/>
        <sz val="9.5"/>
        <color theme="1"/>
        <rFont val="Arial Narrow"/>
        <family val="2"/>
        <charset val="238"/>
      </rPr>
      <t>2000g</t>
    </r>
    <r>
      <rPr>
        <sz val="9.5"/>
        <color theme="1"/>
        <rFont val="Arial Narrow"/>
        <family val="2"/>
        <charset val="238"/>
      </rPr>
      <t xml:space="preserve"> </t>
    </r>
    <r>
      <rPr>
        <strike/>
        <sz val="9.5"/>
        <color theme="1"/>
        <rFont val="Arial Narrow"/>
        <family val="2"/>
        <charset val="238"/>
      </rPr>
      <t>1000g</t>
    </r>
  </si>
  <si>
    <r>
      <t xml:space="preserve">jajčne testenine, svedri/kitke (min 12% jajc), pakiranje od 500 - </t>
    </r>
    <r>
      <rPr>
        <b/>
        <sz val="9.5"/>
        <color theme="1"/>
        <rFont val="Arial Narrow"/>
        <family val="2"/>
        <charset val="238"/>
      </rPr>
      <t>10000g</t>
    </r>
    <r>
      <rPr>
        <b/>
        <strike/>
        <sz val="9.5"/>
        <color theme="1"/>
        <rFont val="Arial Narrow"/>
        <family val="2"/>
        <charset val="238"/>
      </rPr>
      <t xml:space="preserve"> </t>
    </r>
    <r>
      <rPr>
        <strike/>
        <sz val="9.5"/>
        <color theme="1"/>
        <rFont val="Arial Narrow"/>
        <family val="2"/>
        <charset val="238"/>
      </rPr>
      <t>2000g</t>
    </r>
  </si>
  <si>
    <r>
      <t>jajčne testenine pol/široki rezanci (min 20% jajc), pakiranje 250g -</t>
    </r>
    <r>
      <rPr>
        <b/>
        <sz val="9.5"/>
        <color theme="1"/>
        <rFont val="Arial Narrow"/>
        <family val="2"/>
        <charset val="238"/>
      </rPr>
      <t xml:space="preserve"> 8000g</t>
    </r>
    <r>
      <rPr>
        <sz val="9.5"/>
        <color theme="1"/>
        <rFont val="Arial Narrow"/>
        <family val="2"/>
        <charset val="238"/>
      </rPr>
      <t xml:space="preserve"> </t>
    </r>
    <r>
      <rPr>
        <strike/>
        <sz val="9.5"/>
        <color theme="1"/>
        <rFont val="Arial Narrow"/>
        <family val="2"/>
        <charset val="238"/>
      </rPr>
      <t>5000g</t>
    </r>
  </si>
  <si>
    <r>
      <t xml:space="preserve">jajčna testenine ribana kaša,  pakiranje 250g- </t>
    </r>
    <r>
      <rPr>
        <b/>
        <sz val="9.5"/>
        <color theme="1"/>
        <rFont val="Arial Narrow"/>
        <family val="2"/>
        <charset val="238"/>
      </rPr>
      <t>3000g</t>
    </r>
    <r>
      <rPr>
        <b/>
        <strike/>
        <sz val="9.5"/>
        <color theme="1"/>
        <rFont val="Arial Narrow"/>
        <family val="2"/>
        <charset val="238"/>
      </rPr>
      <t xml:space="preserve"> </t>
    </r>
    <r>
      <rPr>
        <strike/>
        <sz val="9.5"/>
        <color theme="1"/>
        <rFont val="Arial Narrow"/>
        <family val="2"/>
        <charset val="238"/>
      </rPr>
      <t>1000g</t>
    </r>
  </si>
  <si>
    <r>
      <t xml:space="preserve">koruzni škrob brez glutena, pakiranje do </t>
    </r>
    <r>
      <rPr>
        <b/>
        <sz val="9.5"/>
        <rFont val="Arial Narrow"/>
        <family val="2"/>
        <charset val="238"/>
      </rPr>
      <t>250g</t>
    </r>
    <r>
      <rPr>
        <sz val="9.5"/>
        <rFont val="Arial Narrow"/>
        <family val="2"/>
        <charset val="238"/>
      </rPr>
      <t xml:space="preserve"> </t>
    </r>
    <r>
      <rPr>
        <strike/>
        <sz val="9.5"/>
        <rFont val="Arial Narrow"/>
        <family val="2"/>
        <charset val="238"/>
      </rPr>
      <t>200g</t>
    </r>
  </si>
  <si>
    <r>
      <t xml:space="preserve">ekstra džem - jagoda, min 45 % sadnega deleža, max </t>
    </r>
    <r>
      <rPr>
        <b/>
        <sz val="9.5"/>
        <rFont val="Arial Narrow"/>
        <family val="2"/>
        <charset val="238"/>
      </rPr>
      <t xml:space="preserve">45g </t>
    </r>
    <r>
      <rPr>
        <strike/>
        <sz val="9.5"/>
        <rFont val="Arial Narrow"/>
        <family val="2"/>
        <charset val="238"/>
      </rPr>
      <t>40g</t>
    </r>
    <r>
      <rPr>
        <sz val="9.5"/>
        <rFont val="Arial Narrow"/>
        <family val="2"/>
        <charset val="238"/>
      </rPr>
      <t xml:space="preserve"> sladkorja/100g izdelka, brez kemičnih konzervansov, pakiranje do 700g</t>
    </r>
  </si>
  <si>
    <r>
      <t xml:space="preserve">polnjene olive s papriko brez koščic in brez konzervansov, </t>
    </r>
    <r>
      <rPr>
        <strike/>
        <sz val="9.5"/>
        <rFont val="Arial Narrow"/>
        <family val="2"/>
        <charset val="238"/>
      </rPr>
      <t>500</t>
    </r>
    <r>
      <rPr>
        <sz val="9.5"/>
        <rFont val="Arial Narrow"/>
        <family val="2"/>
        <charset val="238"/>
      </rPr>
      <t xml:space="preserve"> </t>
    </r>
    <r>
      <rPr>
        <b/>
        <sz val="9.5"/>
        <rFont val="Arial Narrow"/>
        <family val="2"/>
        <charset val="238"/>
      </rPr>
      <t xml:space="preserve">290 </t>
    </r>
    <r>
      <rPr>
        <sz val="9.5"/>
        <rFont val="Arial Narrow"/>
        <family val="2"/>
        <charset val="238"/>
      </rPr>
      <t>-1000g</t>
    </r>
  </si>
  <si>
    <r>
      <t>Keksi z vlakninami</t>
    </r>
    <r>
      <rPr>
        <b/>
        <sz val="9.5"/>
        <rFont val="Arial Narrow"/>
        <family val="2"/>
        <charset val="238"/>
      </rPr>
      <t xml:space="preserve"> in dodatkom (kakava in/ali lešnikov in/ali suhega sadje)</t>
    </r>
    <r>
      <rPr>
        <strike/>
        <sz val="9.5"/>
        <rFont val="Arial Narrow"/>
        <family val="2"/>
        <charset val="238"/>
      </rPr>
      <t xml:space="preserve"> okus kakav, lešnik, </t>
    </r>
    <r>
      <rPr>
        <sz val="9.5"/>
        <rFont val="Arial Narrow"/>
        <family val="2"/>
        <charset val="238"/>
      </rPr>
      <t>pakirano 250-500 g</t>
    </r>
  </si>
  <si>
    <r>
      <t xml:space="preserve">olje bučno 100 %, jedilno nerafinirano, pakiranje do 1l v stekleni </t>
    </r>
    <r>
      <rPr>
        <b/>
        <sz val="9.5"/>
        <rFont val="Arial Narrow"/>
        <family val="2"/>
        <charset val="238"/>
      </rPr>
      <t>ali PET embalaži</t>
    </r>
  </si>
  <si>
    <r>
      <t>polnozrnate testenine pol/široki rezanci, pakiranje 250g-</t>
    </r>
    <r>
      <rPr>
        <b/>
        <sz val="9.5"/>
        <rFont val="Arial Narrow"/>
        <family val="2"/>
        <charset val="238"/>
      </rPr>
      <t xml:space="preserve">2000g </t>
    </r>
    <r>
      <rPr>
        <strike/>
        <sz val="9.5"/>
        <rFont val="Arial Narrow"/>
        <family val="2"/>
        <charset val="238"/>
      </rPr>
      <t>1000g</t>
    </r>
  </si>
  <si>
    <r>
      <t xml:space="preserve">zvezdice </t>
    </r>
    <r>
      <rPr>
        <b/>
        <sz val="9.5"/>
        <rFont val="Arial Narrow"/>
        <family val="2"/>
        <charset val="238"/>
      </rPr>
      <t xml:space="preserve">(klobučki) </t>
    </r>
    <r>
      <rPr>
        <sz val="9.5"/>
        <rFont val="Arial Narrow"/>
        <family val="2"/>
        <charset val="238"/>
      </rPr>
      <t xml:space="preserve">pirini polnozrnati, pakiranje </t>
    </r>
    <r>
      <rPr>
        <strike/>
        <sz val="9.5"/>
        <rFont val="Arial Narrow"/>
        <family val="2"/>
        <charset val="238"/>
      </rPr>
      <t>500g</t>
    </r>
    <r>
      <rPr>
        <sz val="9.5"/>
        <rFont val="Arial Narrow"/>
        <family val="2"/>
        <charset val="238"/>
      </rPr>
      <t xml:space="preserve"> </t>
    </r>
    <r>
      <rPr>
        <b/>
        <sz val="9.5"/>
        <rFont val="Arial Narrow"/>
        <family val="2"/>
        <charset val="238"/>
      </rPr>
      <t>350g</t>
    </r>
    <r>
      <rPr>
        <sz val="9.5"/>
        <rFont val="Arial Narrow"/>
        <family val="2"/>
        <charset val="238"/>
      </rPr>
      <t xml:space="preserve"> -1000g</t>
    </r>
  </si>
  <si>
    <r>
      <t xml:space="preserve">jušne kroglice, pakiranje do </t>
    </r>
    <r>
      <rPr>
        <strike/>
        <sz val="9.5"/>
        <rFont val="Arial Narrow"/>
        <family val="2"/>
        <charset val="238"/>
      </rPr>
      <t>500 g</t>
    </r>
    <r>
      <rPr>
        <sz val="9.5"/>
        <rFont val="Arial Narrow"/>
        <family val="2"/>
        <charset val="238"/>
      </rPr>
      <t xml:space="preserve"> </t>
    </r>
    <r>
      <rPr>
        <b/>
        <sz val="9.5"/>
        <rFont val="Arial Narrow"/>
        <family val="2"/>
        <charset val="238"/>
      </rPr>
      <t>1000g</t>
    </r>
  </si>
  <si>
    <r>
      <t xml:space="preserve">ovseni napitek </t>
    </r>
    <r>
      <rPr>
        <b/>
        <sz val="9"/>
        <rFont val="Arial Narrow"/>
        <family val="2"/>
        <charset val="238"/>
      </rPr>
      <t>(brez glutena)</t>
    </r>
    <r>
      <rPr>
        <sz val="9"/>
        <rFont val="Arial Narrow"/>
        <family val="2"/>
        <charset val="238"/>
      </rPr>
      <t>, pakiranje 1l</t>
    </r>
  </si>
  <si>
    <r>
      <t xml:space="preserve">rižev napitek </t>
    </r>
    <r>
      <rPr>
        <strike/>
        <sz val="9"/>
        <rFont val="Arial Narrow"/>
        <family val="2"/>
        <charset val="238"/>
      </rPr>
      <t>obogaten s kalicjem</t>
    </r>
    <r>
      <rPr>
        <sz val="9"/>
        <rFont val="Arial Narrow"/>
        <family val="2"/>
        <charset val="238"/>
      </rPr>
      <t>, navadni, 250 ml</t>
    </r>
  </si>
  <si>
    <r>
      <t xml:space="preserve">rižev </t>
    </r>
    <r>
      <rPr>
        <strike/>
        <sz val="9"/>
        <rFont val="Arial Narrow"/>
        <family val="2"/>
        <charset val="238"/>
      </rPr>
      <t xml:space="preserve">jogurt/ </t>
    </r>
    <r>
      <rPr>
        <sz val="9"/>
        <rFont val="Arial Narrow"/>
        <family val="2"/>
        <charset val="238"/>
      </rPr>
      <t>desert, pakiranje od 100 do 150g</t>
    </r>
  </si>
  <si>
    <r>
      <t xml:space="preserve">rižev sadni </t>
    </r>
    <r>
      <rPr>
        <strike/>
        <sz val="9"/>
        <rFont val="Arial Narrow"/>
        <family val="2"/>
        <charset val="238"/>
      </rPr>
      <t>jogurt/</t>
    </r>
    <r>
      <rPr>
        <sz val="9"/>
        <rFont val="Arial Narrow"/>
        <family val="2"/>
        <charset val="238"/>
      </rPr>
      <t>desert, pakiranje od 100 do 150g</t>
    </r>
  </si>
  <si>
    <r>
      <t>r</t>
    </r>
    <r>
      <rPr>
        <strike/>
        <sz val="9"/>
        <rFont val="Arial Narrow"/>
        <family val="2"/>
        <charset val="238"/>
      </rPr>
      <t xml:space="preserve">ižev nadomestek za smetano </t>
    </r>
    <r>
      <rPr>
        <b/>
        <sz val="9"/>
        <rFont val="Arial Narrow"/>
        <family val="2"/>
        <charset val="238"/>
      </rPr>
      <t>riževa krema</t>
    </r>
    <r>
      <rPr>
        <sz val="9"/>
        <rFont val="Arial Narrow"/>
        <family val="2"/>
        <charset val="238"/>
      </rPr>
      <t xml:space="preserve"> za kuhanje, 200 ml</t>
    </r>
  </si>
  <si>
    <r>
      <t xml:space="preserve">jajčni nadomestek </t>
    </r>
    <r>
      <rPr>
        <b/>
        <sz val="9"/>
        <rFont val="Arial Narrow"/>
        <family val="2"/>
        <charset val="238"/>
      </rPr>
      <t>v prahu,</t>
    </r>
    <r>
      <rPr>
        <sz val="9"/>
        <rFont val="Arial Narrow"/>
        <family val="2"/>
        <charset val="238"/>
      </rPr>
      <t xml:space="preserve"> brez vseh alergenov, pakiranje 200g</t>
    </r>
  </si>
  <si>
    <r>
      <t xml:space="preserve">pecivo brez mleka, jajc, soje, brez glutena in brez celega pšeničnega zrna </t>
    </r>
    <r>
      <rPr>
        <b/>
        <sz val="9"/>
        <rFont val="Arial Narrow"/>
        <family val="2"/>
        <charset val="238"/>
      </rPr>
      <t>(brez vseh alergernov), s sadnim polnilom</t>
    </r>
    <r>
      <rPr>
        <sz val="9"/>
        <rFont val="Arial Narrow"/>
        <family val="2"/>
        <charset val="238"/>
      </rPr>
      <t xml:space="preserve"> pakiranje 175g (kvalitete Organ)</t>
    </r>
  </si>
  <si>
    <r>
      <rPr>
        <strike/>
        <sz val="9"/>
        <rFont val="Arial Narrow"/>
        <family val="2"/>
        <charset val="238"/>
      </rPr>
      <t xml:space="preserve">rižev puding - </t>
    </r>
    <r>
      <rPr>
        <sz val="9"/>
        <rFont val="Arial Narrow"/>
        <family val="2"/>
        <charset val="238"/>
      </rPr>
      <t>ovseni desert, brez glutena, pakiranje</t>
    </r>
    <r>
      <rPr>
        <strike/>
        <sz val="9"/>
        <rFont val="Arial Narrow"/>
        <family val="2"/>
        <charset val="238"/>
      </rPr>
      <t xml:space="preserve"> 125 </t>
    </r>
    <r>
      <rPr>
        <b/>
        <sz val="9"/>
        <rFont val="Arial Narrow"/>
        <family val="2"/>
        <charset val="238"/>
      </rPr>
      <t>130g</t>
    </r>
  </si>
  <si>
    <r>
      <rPr>
        <strike/>
        <sz val="9"/>
        <rFont val="Arial Narrow"/>
        <family val="2"/>
        <charset val="238"/>
      </rPr>
      <t>riževa</t>
    </r>
    <r>
      <rPr>
        <sz val="9"/>
        <rFont val="Arial Narrow"/>
        <family val="2"/>
        <charset val="238"/>
      </rPr>
      <t xml:space="preserve"> </t>
    </r>
    <r>
      <rPr>
        <b/>
        <sz val="9"/>
        <rFont val="Arial Narrow"/>
        <family val="2"/>
        <charset val="238"/>
      </rPr>
      <t xml:space="preserve">univerzalna rastlinska </t>
    </r>
    <r>
      <rPr>
        <sz val="9"/>
        <rFont val="Arial Narrow"/>
        <family val="2"/>
        <charset val="238"/>
      </rPr>
      <t>krema za stepanje, brez glutena in mlleka pakiranje do 300ml</t>
    </r>
  </si>
  <si>
    <r>
      <t xml:space="preserve">drobtine, </t>
    </r>
    <r>
      <rPr>
        <strike/>
        <sz val="9"/>
        <rFont val="Arial Narrow"/>
        <family val="2"/>
        <charset val="238"/>
      </rPr>
      <t xml:space="preserve">koruzne, </t>
    </r>
    <r>
      <rPr>
        <sz val="9"/>
        <rFont val="Arial Narrow"/>
        <family val="2"/>
        <charset val="238"/>
      </rPr>
      <t>brez glutena,  pakiranje 300-500g</t>
    </r>
  </si>
  <si>
    <r>
      <rPr>
        <strike/>
        <sz val="9"/>
        <rFont val="Arial Narrow"/>
        <family val="2"/>
        <charset val="238"/>
      </rPr>
      <t xml:space="preserve">bio </t>
    </r>
    <r>
      <rPr>
        <sz val="9"/>
        <rFont val="Arial Narrow"/>
        <family val="2"/>
        <charset val="238"/>
      </rPr>
      <t>čokoladni namaz brez živalskih, jajčnih in mlečnih beljakovin, pakiranje 250 -300g</t>
    </r>
  </si>
  <si>
    <r>
      <t>sladoled brez glutena, mleka in jajc (različni okusi kot nprkokos banana, mango,..),</t>
    </r>
    <r>
      <rPr>
        <strike/>
        <sz val="9"/>
        <rFont val="Arial Narrow"/>
        <family val="2"/>
        <charset val="238"/>
      </rPr>
      <t xml:space="preserve">300 g </t>
    </r>
    <r>
      <rPr>
        <b/>
        <strike/>
        <sz val="9"/>
        <rFont val="Arial Narrow"/>
        <family val="2"/>
        <charset val="238"/>
      </rPr>
      <t xml:space="preserve"> </t>
    </r>
    <r>
      <rPr>
        <b/>
        <sz val="9"/>
        <rFont val="Arial Narrow"/>
        <family val="2"/>
        <charset val="238"/>
      </rPr>
      <t>500g</t>
    </r>
  </si>
  <si>
    <r>
      <t xml:space="preserve">rižev zdrob brez glutena, pakiranje 250 g </t>
    </r>
    <r>
      <rPr>
        <b/>
        <sz val="9"/>
        <rFont val="Arial Narrow"/>
        <family val="2"/>
        <charset val="238"/>
      </rPr>
      <t>- 500g</t>
    </r>
  </si>
  <si>
    <r>
      <t>testo za lazanje, brez alergenov, brez glutena, pakiranje 200g</t>
    </r>
    <r>
      <rPr>
        <b/>
        <sz val="9"/>
        <rFont val="Arial Narrow"/>
        <family val="2"/>
        <charset val="238"/>
      </rPr>
      <t>-500g</t>
    </r>
  </si>
  <si>
    <t>kosmiči sojini, pakiranje 100-1000g</t>
  </si>
  <si>
    <r>
      <t xml:space="preserve">kosmiči sojini, pakiranje 250-1000g </t>
    </r>
    <r>
      <rPr>
        <b/>
        <sz val="9.5"/>
        <color theme="1"/>
        <rFont val="Arial Narrow"/>
        <family val="2"/>
        <charset val="238"/>
      </rPr>
      <t>PREMIK V SKLOP 29</t>
    </r>
  </si>
  <si>
    <r>
      <t xml:space="preserve">kamut, pakiranje 200g-1000g </t>
    </r>
    <r>
      <rPr>
        <b/>
        <sz val="9.5"/>
        <color theme="1"/>
        <rFont val="Arial Narrow"/>
        <family val="2"/>
        <charset val="238"/>
      </rPr>
      <t>PREMIK V SKLOP 29</t>
    </r>
  </si>
  <si>
    <r>
      <rPr>
        <sz val="9.5"/>
        <rFont val="Arial Narrow"/>
        <family val="2"/>
        <charset val="238"/>
      </rPr>
      <t>kus-kus</t>
    </r>
    <r>
      <rPr>
        <sz val="9.5"/>
        <color theme="1"/>
        <rFont val="Arial Narrow"/>
        <family val="2"/>
        <charset val="238"/>
      </rPr>
      <t xml:space="preserve"> polnozrnati, pakiranje 250 - </t>
    </r>
    <r>
      <rPr>
        <b/>
        <sz val="9.5"/>
        <color theme="1"/>
        <rFont val="Arial Narrow"/>
        <family val="2"/>
        <charset val="238"/>
      </rPr>
      <t>1000g</t>
    </r>
    <r>
      <rPr>
        <b/>
        <strike/>
        <sz val="9.5"/>
        <color theme="1"/>
        <rFont val="Arial Narrow"/>
        <family val="2"/>
        <charset val="238"/>
      </rPr>
      <t xml:space="preserve"> </t>
    </r>
    <r>
      <rPr>
        <strike/>
        <sz val="9.5"/>
        <color theme="1"/>
        <rFont val="Arial Narrow"/>
        <family val="2"/>
        <charset val="238"/>
      </rPr>
      <t>500g</t>
    </r>
  </si>
  <si>
    <r>
      <t xml:space="preserve">bio svedri, pakiranje </t>
    </r>
    <r>
      <rPr>
        <strike/>
        <sz val="9.5"/>
        <color theme="1"/>
        <rFont val="Arial Narrow"/>
        <family val="2"/>
        <charset val="238"/>
      </rPr>
      <t>300 g</t>
    </r>
    <r>
      <rPr>
        <b/>
        <strike/>
        <sz val="9.5"/>
        <color theme="1"/>
        <rFont val="Arial Narrow"/>
        <family val="2"/>
        <charset val="238"/>
      </rPr>
      <t xml:space="preserve"> </t>
    </r>
    <r>
      <rPr>
        <b/>
        <sz val="9.5"/>
        <color theme="1"/>
        <rFont val="Arial Narrow"/>
        <family val="2"/>
        <charset val="238"/>
      </rPr>
      <t>250g -</t>
    </r>
    <r>
      <rPr>
        <sz val="9.5"/>
        <color theme="1"/>
        <rFont val="Arial Narrow"/>
        <family val="2"/>
        <charset val="238"/>
      </rPr>
      <t>1000 g</t>
    </r>
  </si>
  <si>
    <r>
      <t xml:space="preserve">bio široki rezanci, pakiranje </t>
    </r>
    <r>
      <rPr>
        <strike/>
        <sz val="9.5"/>
        <color theme="1"/>
        <rFont val="Arial Narrow"/>
        <family val="2"/>
        <charset val="238"/>
      </rPr>
      <t>300 g</t>
    </r>
    <r>
      <rPr>
        <sz val="9.5"/>
        <color theme="1"/>
        <rFont val="Arial Narrow"/>
        <family val="2"/>
        <charset val="238"/>
      </rPr>
      <t xml:space="preserve"> </t>
    </r>
    <r>
      <rPr>
        <b/>
        <sz val="9.5"/>
        <color theme="1"/>
        <rFont val="Arial Narrow"/>
        <family val="2"/>
        <charset val="238"/>
      </rPr>
      <t>200g</t>
    </r>
    <r>
      <rPr>
        <sz val="9.5"/>
        <color theme="1"/>
        <rFont val="Arial Narrow"/>
        <family val="2"/>
        <charset val="238"/>
      </rPr>
      <t xml:space="preserve"> -1000 g</t>
    </r>
  </si>
  <si>
    <r>
      <t xml:space="preserve">Bazilika, zdrobljen list, pakirano od 50 do </t>
    </r>
    <r>
      <rPr>
        <b/>
        <sz val="9.5"/>
        <rFont val="Arial Narrow"/>
        <family val="2"/>
        <charset val="238"/>
      </rPr>
      <t>340g</t>
    </r>
    <r>
      <rPr>
        <strike/>
        <sz val="9.5"/>
        <rFont val="Arial Narrow"/>
        <family val="2"/>
        <charset val="238"/>
      </rPr>
      <t xml:space="preserve"> 200 g</t>
    </r>
  </si>
  <si>
    <r>
      <t>Paprika rdeča mleta sladka, pakiranje do</t>
    </r>
    <r>
      <rPr>
        <b/>
        <sz val="9.5"/>
        <rFont val="Arial Narrow"/>
        <family val="2"/>
        <charset val="238"/>
      </rPr>
      <t xml:space="preserve"> 1000g</t>
    </r>
    <r>
      <rPr>
        <strike/>
        <sz val="9.5"/>
        <rFont val="Arial Narrow"/>
        <family val="2"/>
        <charset val="238"/>
      </rPr>
      <t xml:space="preserve"> 700 g</t>
    </r>
  </si>
  <si>
    <r>
      <t xml:space="preserve">Lovorjev list, pakiranje do </t>
    </r>
    <r>
      <rPr>
        <b/>
        <sz val="9.5"/>
        <rFont val="Arial Narrow"/>
        <family val="2"/>
        <charset val="238"/>
      </rPr>
      <t>1000g</t>
    </r>
    <r>
      <rPr>
        <strike/>
        <sz val="9.5"/>
        <rFont val="Arial Narrow"/>
        <family val="2"/>
        <charset val="238"/>
      </rPr>
      <t xml:space="preserve"> 800 g, </t>
    </r>
    <r>
      <rPr>
        <sz val="9.5"/>
        <rFont val="Arial Narrow"/>
        <family val="2"/>
        <charset val="238"/>
      </rPr>
      <t xml:space="preserve"> pakiranje v embalažo, ki omogoča neprodušno zapiranje</t>
    </r>
  </si>
  <si>
    <r>
      <t>sladkor vanilin, do</t>
    </r>
    <r>
      <rPr>
        <b/>
        <sz val="9.5"/>
        <rFont val="Arial Narrow"/>
        <family val="2"/>
        <charset val="238"/>
      </rPr>
      <t xml:space="preserve"> 50g</t>
    </r>
    <r>
      <rPr>
        <strike/>
        <sz val="9.5"/>
        <rFont val="Arial Narrow"/>
        <family val="2"/>
        <charset val="238"/>
      </rPr>
      <t xml:space="preserve"> 10 g </t>
    </r>
  </si>
  <si>
    <r>
      <t xml:space="preserve">kokosova moka, pakiranje </t>
    </r>
    <r>
      <rPr>
        <strike/>
        <sz val="9.5"/>
        <rFont val="Arial Narrow"/>
        <family val="2"/>
        <charset val="238"/>
      </rPr>
      <t xml:space="preserve">500g </t>
    </r>
    <r>
      <rPr>
        <b/>
        <sz val="9.5"/>
        <rFont val="Arial Narrow"/>
        <family val="2"/>
        <charset val="238"/>
      </rPr>
      <t>200g</t>
    </r>
    <r>
      <rPr>
        <sz val="9.5"/>
        <rFont val="Arial Narrow"/>
        <family val="2"/>
        <charset val="238"/>
      </rPr>
      <t>-1000g</t>
    </r>
  </si>
  <si>
    <r>
      <t xml:space="preserve">pecilni prašek, pakiranje do </t>
    </r>
    <r>
      <rPr>
        <b/>
        <sz val="9.5"/>
        <rFont val="Arial Narrow"/>
        <family val="2"/>
        <charset val="238"/>
      </rPr>
      <t>65g</t>
    </r>
    <r>
      <rPr>
        <sz val="9.5"/>
        <rFont val="Arial Narrow"/>
        <family val="2"/>
        <charset val="238"/>
      </rPr>
      <t xml:space="preserve"> </t>
    </r>
    <r>
      <rPr>
        <strike/>
        <sz val="9.5"/>
        <rFont val="Arial Narrow"/>
        <family val="2"/>
        <charset val="238"/>
      </rPr>
      <t xml:space="preserve"> 15g</t>
    </r>
  </si>
  <si>
    <r>
      <t xml:space="preserve">kvas suhi, pakiranje do </t>
    </r>
    <r>
      <rPr>
        <b/>
        <sz val="9.5"/>
        <rFont val="Arial Narrow"/>
        <family val="2"/>
        <charset val="238"/>
      </rPr>
      <t xml:space="preserve">35 g </t>
    </r>
    <r>
      <rPr>
        <strike/>
        <sz val="9.5"/>
        <rFont val="Arial Narrow"/>
        <family val="2"/>
        <charset val="238"/>
      </rPr>
      <t>15g</t>
    </r>
  </si>
  <si>
    <r>
      <t xml:space="preserve">5 vrst žit testenine špageti, pakiranje do 1 kg </t>
    </r>
    <r>
      <rPr>
        <b/>
        <sz val="9.5"/>
        <rFont val="Arial Narrow"/>
        <family val="2"/>
        <charset val="238"/>
      </rPr>
      <t>UMIK ARTIKLA</t>
    </r>
  </si>
  <si>
    <r>
      <t xml:space="preserve">5 vrst žit testenine </t>
    </r>
    <r>
      <rPr>
        <strike/>
        <sz val="9.5"/>
        <rFont val="Arial Narrow"/>
        <family val="2"/>
        <charset val="238"/>
      </rPr>
      <t>peresniki,</t>
    </r>
    <r>
      <rPr>
        <sz val="9.5"/>
        <rFont val="Arial Narrow"/>
        <family val="2"/>
        <charset val="238"/>
      </rPr>
      <t xml:space="preserve"> </t>
    </r>
    <r>
      <rPr>
        <b/>
        <sz val="9.5"/>
        <rFont val="Arial Narrow"/>
        <family val="2"/>
        <charset val="238"/>
      </rPr>
      <t>polžki</t>
    </r>
    <r>
      <rPr>
        <sz val="9.5"/>
        <rFont val="Arial Narrow"/>
        <family val="2"/>
        <charset val="238"/>
      </rPr>
      <t>, pakiranje do 1 kg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</si>
</sst>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_S_I_T_-;\-* #,##0.00\ _S_I_T_-;_-* &quot;-&quot;??\ _S_I_T_-;_-@_-"/>
    <numFmt numFmtId="165" formatCode="0.0000"/>
    <numFmt numFmtId="166" formatCode="#,##0.0000"/>
    <numFmt numFmtId="167" formatCode="[$-424]General"/>
    <numFmt numFmtId="168" formatCode="[$-424]#,##0"/>
    <numFmt numFmtId="169" formatCode="#,##0.00&quot; &quot;[$€-424];[Red]&quot;-&quot;#,##0.00&quot; &quot;[$€-424]"/>
    <numFmt numFmtId="170" formatCode="[$-424]#,##0.0000"/>
    <numFmt numFmtId="171" formatCode="#,##0.0000\ _€"/>
  </numFmts>
  <fonts count="80" x14ac:knownFonts="1">
    <font>
      <sz val="11"/>
      <color theme="1"/>
      <name val="Calibri"/>
      <family val="2"/>
      <charset val="238"/>
      <scheme val="minor"/>
    </font>
    <font>
      <sz val="10"/>
      <name val="Arial"/>
      <family val="2"/>
      <charset val="238"/>
    </font>
    <font>
      <sz val="6"/>
      <color theme="1"/>
      <name val="Arial Narrow"/>
      <family val="2"/>
      <charset val="238"/>
    </font>
    <font>
      <sz val="10"/>
      <color theme="1"/>
      <name val="Arial Narrow"/>
      <family val="2"/>
      <charset val="238"/>
    </font>
    <font>
      <sz val="10"/>
      <name val="Arial Narrow"/>
      <family val="2"/>
      <charset val="238"/>
    </font>
    <font>
      <b/>
      <sz val="10"/>
      <name val="Arial Narrow"/>
      <family val="2"/>
      <charset val="238"/>
    </font>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6"/>
      <name val="Arial Narrow"/>
      <family val="2"/>
      <charset val="238"/>
    </font>
    <font>
      <sz val="11"/>
      <color theme="1"/>
      <name val="Arial Narrow"/>
      <family val="2"/>
      <charset val="238"/>
    </font>
    <font>
      <sz val="9"/>
      <color theme="1"/>
      <name val="Arial Narrow"/>
      <family val="2"/>
      <charset val="238"/>
    </font>
    <font>
      <sz val="11"/>
      <name val="Arial Narrow"/>
      <family val="2"/>
      <charset val="238"/>
    </font>
    <font>
      <sz val="9"/>
      <name val="Arial Narrow"/>
      <family val="2"/>
      <charset val="238"/>
    </font>
    <font>
      <b/>
      <sz val="11"/>
      <name val="Arial Narrow"/>
      <family val="2"/>
      <charset val="238"/>
    </font>
    <font>
      <b/>
      <u/>
      <sz val="10"/>
      <name val="Arial Narrow"/>
      <family val="2"/>
      <charset val="238"/>
    </font>
    <font>
      <sz val="11"/>
      <color theme="1"/>
      <name val="Calibri"/>
      <family val="2"/>
      <charset val="238"/>
      <scheme val="minor"/>
    </font>
    <font>
      <b/>
      <sz val="14"/>
      <name val="Arial Narrow"/>
      <family val="2"/>
      <charset val="238"/>
    </font>
    <font>
      <b/>
      <sz val="7.5"/>
      <name val="Arial Narrow"/>
      <family val="2"/>
      <charset val="238"/>
    </font>
    <font>
      <sz val="7.5"/>
      <name val="Arial Narrow"/>
      <family val="2"/>
      <charset val="238"/>
    </font>
    <font>
      <b/>
      <sz val="9"/>
      <name val="Arial Narrow"/>
      <family val="2"/>
      <charset val="238"/>
    </font>
    <font>
      <sz val="9.5"/>
      <name val="Arial Narrow"/>
      <family val="2"/>
      <charset val="238"/>
    </font>
    <font>
      <sz val="9.5"/>
      <color theme="1"/>
      <name val="Arial Narrow"/>
      <family val="2"/>
      <charset val="238"/>
    </font>
    <font>
      <b/>
      <sz val="9.5"/>
      <name val="Arial Narrow"/>
      <family val="2"/>
      <charset val="238"/>
    </font>
    <font>
      <b/>
      <sz val="9.5"/>
      <color rgb="FF00B0F0"/>
      <name val="Arial Narrow"/>
      <family val="2"/>
      <charset val="238"/>
    </font>
    <font>
      <b/>
      <sz val="9.5"/>
      <color theme="1"/>
      <name val="Arial Narrow"/>
      <family val="2"/>
      <charset val="238"/>
    </font>
    <font>
      <sz val="9.5"/>
      <color rgb="FF00B050"/>
      <name val="Arial Narrow"/>
      <family val="2"/>
      <charset val="238"/>
    </font>
    <font>
      <b/>
      <sz val="14"/>
      <color theme="1"/>
      <name val="Arial Narrow"/>
      <family val="2"/>
      <charset val="238"/>
    </font>
    <font>
      <sz val="9.5"/>
      <color rgb="FFFF0000"/>
      <name val="Arial Narrow"/>
      <family val="2"/>
      <charset val="238"/>
    </font>
    <font>
      <u/>
      <sz val="9.5"/>
      <name val="Arial Narrow"/>
      <family val="2"/>
      <charset val="238"/>
    </font>
    <font>
      <sz val="9.5"/>
      <color rgb="FF00B0F0"/>
      <name val="Arial Narrow"/>
      <family val="2"/>
      <charset val="238"/>
    </font>
    <font>
      <sz val="9.5"/>
      <color indexed="8"/>
      <name val="Arial Narrow"/>
      <family val="2"/>
      <charset val="238"/>
    </font>
    <font>
      <sz val="11"/>
      <name val="Calibri"/>
      <family val="2"/>
      <charset val="238"/>
      <scheme val="minor"/>
    </font>
    <font>
      <sz val="12"/>
      <name val="Arial Narrow"/>
      <family val="2"/>
      <charset val="238"/>
    </font>
    <font>
      <b/>
      <sz val="12"/>
      <name val="Arial Narrow"/>
      <family val="2"/>
      <charset val="238"/>
    </font>
    <font>
      <b/>
      <sz val="7.5"/>
      <color rgb="FFFF0000"/>
      <name val="Arial Narrow"/>
      <family val="2"/>
      <charset val="238"/>
    </font>
    <font>
      <u/>
      <sz val="11"/>
      <color theme="1"/>
      <name val="Arial Narrow"/>
      <family val="2"/>
      <charset val="238"/>
    </font>
    <font>
      <sz val="11"/>
      <color rgb="FFFF0000"/>
      <name val="Arial Narrow"/>
      <family val="2"/>
      <charset val="238"/>
    </font>
    <font>
      <sz val="4"/>
      <color theme="1"/>
      <name val="Calibri"/>
      <family val="2"/>
      <charset val="238"/>
      <scheme val="minor"/>
    </font>
    <font>
      <b/>
      <sz val="7"/>
      <name val="Arial Narrow"/>
      <family val="2"/>
      <charset val="238"/>
    </font>
    <font>
      <b/>
      <sz val="9.5"/>
      <color rgb="FFFF0000"/>
      <name val="Arial Narrow"/>
      <family val="2"/>
      <charset val="238"/>
    </font>
    <font>
      <sz val="11"/>
      <color rgb="FFFF0000"/>
      <name val="Calibri"/>
      <family val="2"/>
      <charset val="238"/>
      <scheme val="minor"/>
    </font>
    <font>
      <sz val="10"/>
      <name val="Arial CE"/>
    </font>
    <font>
      <b/>
      <u/>
      <sz val="11"/>
      <name val="Arial Narrow"/>
      <family val="2"/>
      <charset val="238"/>
    </font>
    <font>
      <sz val="10"/>
      <color rgb="FFFF0000"/>
      <name val="Calibri"/>
      <family val="2"/>
      <charset val="238"/>
      <scheme val="minor"/>
    </font>
    <font>
      <sz val="10"/>
      <color rgb="FFFF0000"/>
      <name val="Arial Narrow"/>
      <family val="2"/>
      <charset val="238"/>
    </font>
    <font>
      <sz val="10"/>
      <color theme="1"/>
      <name val="Calibri"/>
      <family val="2"/>
      <charset val="238"/>
      <scheme val="minor"/>
    </font>
    <font>
      <u/>
      <sz val="9.5"/>
      <color theme="1"/>
      <name val="Arial Narrow"/>
      <family val="2"/>
      <charset val="238"/>
    </font>
    <font>
      <sz val="10"/>
      <name val="Calibri"/>
      <family val="2"/>
      <charset val="238"/>
      <scheme val="minor"/>
    </font>
    <font>
      <strike/>
      <sz val="10"/>
      <name val="Arial Narrow"/>
      <family val="2"/>
      <charset val="238"/>
    </font>
    <font>
      <b/>
      <sz val="7"/>
      <color rgb="FFFF0000"/>
      <name val="Arial Narrow"/>
      <family val="2"/>
      <charset val="238"/>
    </font>
    <font>
      <sz val="11"/>
      <color rgb="FF000000"/>
      <name val="Calibri"/>
      <family val="2"/>
      <charset val="238"/>
    </font>
    <font>
      <sz val="9.5"/>
      <color rgb="FF000000"/>
      <name val="Arial Narrow"/>
      <family val="2"/>
      <charset val="238"/>
    </font>
    <font>
      <sz val="11"/>
      <color theme="1"/>
      <name val="Arial"/>
      <family val="2"/>
      <charset val="238"/>
    </font>
    <font>
      <b/>
      <i/>
      <sz val="16"/>
      <color theme="1"/>
      <name val="Arial"/>
      <family val="2"/>
      <charset val="238"/>
    </font>
    <font>
      <sz val="10"/>
      <color rgb="FF000000"/>
      <name val="Arial"/>
      <family val="2"/>
      <charset val="238"/>
    </font>
    <font>
      <b/>
      <i/>
      <u/>
      <sz val="11"/>
      <color theme="1"/>
      <name val="Arial"/>
      <family val="2"/>
      <charset val="238"/>
    </font>
    <font>
      <b/>
      <sz val="9"/>
      <color rgb="FF000000"/>
      <name val="Arial Narrow"/>
      <family val="2"/>
      <charset val="238"/>
    </font>
    <font>
      <sz val="9"/>
      <color rgb="FF000000"/>
      <name val="Arial Narrow"/>
      <family val="2"/>
      <charset val="238"/>
    </font>
    <font>
      <strike/>
      <sz val="9.5"/>
      <name val="Arial Narrow"/>
      <family val="2"/>
      <charset val="238"/>
    </font>
    <font>
      <strike/>
      <sz val="9.5"/>
      <color theme="1"/>
      <name val="Arial Narrow"/>
      <family val="2"/>
      <charset val="238"/>
    </font>
    <font>
      <b/>
      <strike/>
      <sz val="9.5"/>
      <name val="Arial Narrow"/>
      <family val="2"/>
      <charset val="238"/>
    </font>
    <font>
      <b/>
      <strike/>
      <sz val="9.5"/>
      <color theme="1"/>
      <name val="Arial Narrow"/>
      <family val="2"/>
      <charset val="238"/>
    </font>
    <font>
      <strike/>
      <sz val="9"/>
      <name val="Arial Narrow"/>
      <family val="2"/>
      <charset val="238"/>
    </font>
    <font>
      <b/>
      <strike/>
      <sz val="9"/>
      <name val="Arial Narrow"/>
      <family val="2"/>
      <charset val="238"/>
    </font>
  </fonts>
  <fills count="30">
    <fill>
      <patternFill patternType="none"/>
    </fill>
    <fill>
      <patternFill patternType="gray125"/>
    </fill>
    <fill>
      <patternFill patternType="solid">
        <fgColor rgb="FF92D05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FFFFFF"/>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99"/>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114">
    <xf numFmtId="0" fontId="0" fillId="0" borderId="0"/>
    <xf numFmtId="0" fontId="1" fillId="0" borderId="0"/>
    <xf numFmtId="0" fontId="6" fillId="0" borderId="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9" fillId="4" borderId="0" applyNumberFormat="0" applyBorder="0" applyAlignment="0" applyProtection="0"/>
    <xf numFmtId="0" fontId="10" fillId="21" borderId="4" applyNumberFormat="0" applyAlignment="0" applyProtection="0"/>
    <xf numFmtId="0" fontId="11" fillId="22" borderId="5" applyNumberFormat="0" applyAlignment="0" applyProtection="0"/>
    <xf numFmtId="0" fontId="13" fillId="5" borderId="0" applyNumberFormat="0" applyBorder="0" applyAlignment="0" applyProtection="0"/>
    <xf numFmtId="0" fontId="12" fillId="0" borderId="0" applyNumberFormat="0" applyFill="0" applyBorder="0" applyAlignment="0" applyProtection="0"/>
    <xf numFmtId="0" fontId="13" fillId="5" borderId="0" applyNumberFormat="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8" borderId="4" applyNumberFormat="0" applyAlignment="0" applyProtection="0"/>
    <xf numFmtId="0" fontId="20" fillId="21" borderId="9" applyNumberFormat="0" applyAlignment="0" applyProtection="0"/>
    <xf numFmtId="0" fontId="18" fillId="0" borderId="10" applyNumberFormat="0" applyFill="0" applyAlignment="0" applyProtection="0"/>
    <xf numFmtId="0" fontId="21"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9" fillId="23" borderId="0" applyNumberFormat="0" applyBorder="0" applyAlignment="0" applyProtection="0"/>
    <xf numFmtId="0" fontId="19" fillId="23" borderId="0" applyNumberFormat="0" applyBorder="0" applyAlignment="0" applyProtection="0"/>
    <xf numFmtId="0" fontId="7" fillId="0" borderId="0"/>
    <xf numFmtId="0" fontId="7" fillId="24" borderId="11" applyNumberFormat="0" applyFont="0" applyAlignment="0" applyProtection="0"/>
    <xf numFmtId="0" fontId="6" fillId="24" borderId="11" applyNumberFormat="0" applyFont="0" applyAlignment="0" applyProtection="0"/>
    <xf numFmtId="0" fontId="23" fillId="0" borderId="0" applyNumberFormat="0" applyFill="0" applyBorder="0" applyAlignment="0" applyProtection="0"/>
    <xf numFmtId="0" fontId="20" fillId="21" borderId="9" applyNumberFormat="0" applyAlignment="0" applyProtection="0"/>
    <xf numFmtId="0" fontId="12" fillId="0" borderId="0" applyNumberFormat="0" applyFill="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18" fillId="0" borderId="10" applyNumberFormat="0" applyFill="0" applyAlignment="0" applyProtection="0"/>
    <xf numFmtId="0" fontId="11" fillId="22" borderId="5" applyNumberFormat="0" applyAlignment="0" applyProtection="0"/>
    <xf numFmtId="0" fontId="10" fillId="21" borderId="4" applyNumberFormat="0" applyAlignment="0" applyProtection="0"/>
    <xf numFmtId="0" fontId="9" fillId="4" borderId="0" applyNumberFormat="0" applyBorder="0" applyAlignment="0" applyProtection="0"/>
    <xf numFmtId="0" fontId="21" fillId="0" borderId="0" applyNumberFormat="0" applyFill="0" applyBorder="0" applyAlignment="0" applyProtection="0"/>
    <xf numFmtId="0" fontId="22" fillId="0" borderId="12" applyNumberFormat="0" applyFill="0" applyAlignment="0" applyProtection="0"/>
    <xf numFmtId="0" fontId="17" fillId="8" borderId="4" applyNumberFormat="0" applyAlignment="0" applyProtection="0"/>
    <xf numFmtId="0" fontId="22" fillId="0" borderId="12" applyNumberFormat="0" applyFill="0" applyAlignment="0" applyProtection="0"/>
    <xf numFmtId="0" fontId="23" fillId="0" borderId="0" applyNumberFormat="0" applyFill="0" applyBorder="0" applyAlignment="0" applyProtection="0"/>
    <xf numFmtId="0" fontId="7" fillId="0" borderId="0"/>
    <xf numFmtId="0" fontId="1" fillId="0" borderId="0"/>
    <xf numFmtId="0" fontId="1" fillId="24" borderId="11" applyNumberFormat="0" applyFont="0" applyAlignment="0" applyProtection="0"/>
    <xf numFmtId="0" fontId="1" fillId="0" borderId="0"/>
    <xf numFmtId="0" fontId="1" fillId="24" borderId="11" applyNumberFormat="0" applyFont="0" applyAlignment="0" applyProtection="0"/>
    <xf numFmtId="164" fontId="31" fillId="0" borderId="0" applyFont="0" applyFill="0" applyBorder="0" applyAlignment="0" applyProtection="0"/>
    <xf numFmtId="0" fontId="10" fillId="21" borderId="4" applyNumberFormat="0" applyAlignment="0" applyProtection="0"/>
    <xf numFmtId="0" fontId="17" fillId="8" borderId="4" applyNumberFormat="0" applyAlignment="0" applyProtection="0"/>
    <xf numFmtId="0" fontId="20" fillId="21" borderId="9" applyNumberFormat="0" applyAlignment="0" applyProtection="0"/>
    <xf numFmtId="0" fontId="7" fillId="24" borderId="11" applyNumberFormat="0" applyFont="0" applyAlignment="0" applyProtection="0"/>
    <xf numFmtId="0" fontId="1" fillId="24" borderId="11" applyNumberFormat="0" applyFont="0" applyAlignment="0" applyProtection="0"/>
    <xf numFmtId="0" fontId="20" fillId="21" borderId="9" applyNumberFormat="0" applyAlignment="0" applyProtection="0"/>
    <xf numFmtId="0" fontId="10" fillId="21" borderId="4" applyNumberFormat="0" applyAlignment="0" applyProtection="0"/>
    <xf numFmtId="0" fontId="22" fillId="0" borderId="12" applyNumberFormat="0" applyFill="0" applyAlignment="0" applyProtection="0"/>
    <xf numFmtId="0" fontId="17" fillId="8" borderId="4" applyNumberFormat="0" applyAlignment="0" applyProtection="0"/>
    <xf numFmtId="0" fontId="22" fillId="0" borderId="12" applyNumberFormat="0" applyFill="0" applyAlignment="0" applyProtection="0"/>
    <xf numFmtId="0" fontId="1" fillId="24" borderId="11" applyNumberFormat="0" applyFont="0" applyAlignment="0" applyProtection="0"/>
    <xf numFmtId="0" fontId="57" fillId="0" borderId="0"/>
    <xf numFmtId="0" fontId="57" fillId="0" borderId="0"/>
    <xf numFmtId="164" fontId="57" fillId="0" borderId="0" applyFont="0" applyFill="0" applyBorder="0" applyAlignment="0" applyProtection="0"/>
    <xf numFmtId="167" fontId="66" fillId="0" borderId="0"/>
    <xf numFmtId="0" fontId="68" fillId="0" borderId="0"/>
    <xf numFmtId="0" fontId="69" fillId="0" borderId="0">
      <alignment horizontal="center"/>
    </xf>
    <xf numFmtId="0" fontId="69" fillId="0" borderId="0">
      <alignment horizontal="center" textRotation="90"/>
    </xf>
    <xf numFmtId="167" fontId="70" fillId="0" borderId="0"/>
    <xf numFmtId="0" fontId="71" fillId="0" borderId="0"/>
    <xf numFmtId="169" fontId="71" fillId="0" borderId="0"/>
    <xf numFmtId="0" fontId="1" fillId="0" borderId="0"/>
  </cellStyleXfs>
  <cellXfs count="578">
    <xf numFmtId="0" fontId="0" fillId="0" borderId="0" xfId="0"/>
    <xf numFmtId="0" fontId="2" fillId="0" borderId="0" xfId="0" applyFont="1" applyAlignment="1">
      <alignment wrapText="1"/>
    </xf>
    <xf numFmtId="0" fontId="25" fillId="0" borderId="0" xfId="0" applyFont="1"/>
    <xf numFmtId="0" fontId="4" fillId="0" borderId="0" xfId="0" applyFont="1"/>
    <xf numFmtId="0" fontId="27" fillId="0" borderId="0" xfId="0" applyFont="1"/>
    <xf numFmtId="0" fontId="24" fillId="0" borderId="0" xfId="0" applyFont="1" applyAlignment="1">
      <alignment wrapText="1"/>
    </xf>
    <xf numFmtId="0" fontId="27" fillId="25" borderId="0" xfId="0" applyFont="1" applyFill="1"/>
    <xf numFmtId="0" fontId="29" fillId="25" borderId="0" xfId="0" applyFont="1" applyFill="1"/>
    <xf numFmtId="0" fontId="24" fillId="25" borderId="0" xfId="0" applyFont="1" applyFill="1" applyAlignment="1">
      <alignment wrapText="1"/>
    </xf>
    <xf numFmtId="0" fontId="27" fillId="25" borderId="0" xfId="0" applyFont="1" applyFill="1" applyBorder="1"/>
    <xf numFmtId="0" fontId="4" fillId="25" borderId="0" xfId="0" applyFont="1" applyFill="1" applyAlignment="1">
      <alignment wrapText="1"/>
    </xf>
    <xf numFmtId="0" fontId="4" fillId="0" borderId="0" xfId="0" applyFont="1" applyAlignment="1">
      <alignment vertical="center"/>
    </xf>
    <xf numFmtId="0" fontId="4" fillId="0" borderId="0" xfId="0" applyFont="1" applyAlignment="1">
      <alignment horizontal="left"/>
    </xf>
    <xf numFmtId="0" fontId="5" fillId="0" borderId="0" xfId="0" applyFont="1" applyProtection="1">
      <protection locked="0"/>
    </xf>
    <xf numFmtId="0" fontId="5" fillId="0" borderId="0" xfId="0" applyFont="1" applyAlignment="1" applyProtection="1">
      <alignment horizontal="left"/>
      <protection locked="0"/>
    </xf>
    <xf numFmtId="0" fontId="27" fillId="0" borderId="0" xfId="0" applyFont="1" applyAlignment="1">
      <alignment wrapText="1"/>
    </xf>
    <xf numFmtId="0" fontId="29" fillId="0" borderId="0" xfId="0" applyFont="1"/>
    <xf numFmtId="0" fontId="34" fillId="0" borderId="0" xfId="0" applyFont="1"/>
    <xf numFmtId="4" fontId="28" fillId="25" borderId="1" xfId="0" applyNumberFormat="1" applyFont="1" applyFill="1" applyBorder="1" applyAlignment="1">
      <alignment horizontal="center" vertical="center" wrapText="1"/>
    </xf>
    <xf numFmtId="4" fontId="28" fillId="25" borderId="1" xfId="0" quotePrefix="1" applyNumberFormat="1" applyFont="1" applyFill="1" applyBorder="1" applyAlignment="1">
      <alignment horizontal="center" vertical="center"/>
    </xf>
    <xf numFmtId="3" fontId="28" fillId="25" borderId="1" xfId="0" applyNumberFormat="1" applyFont="1" applyFill="1" applyBorder="1" applyAlignment="1" applyProtection="1">
      <alignment horizontal="center" vertical="center" wrapText="1"/>
      <protection locked="0"/>
    </xf>
    <xf numFmtId="0" fontId="35" fillId="0" borderId="1" xfId="0" applyFont="1" applyBorder="1" applyAlignment="1">
      <alignment horizontal="justify" vertical="center" wrapText="1"/>
    </xf>
    <xf numFmtId="3" fontId="35" fillId="0" borderId="1" xfId="0" quotePrefix="1" applyNumberFormat="1" applyFont="1" applyBorder="1" applyAlignment="1">
      <alignment horizontal="center" vertical="center"/>
    </xf>
    <xf numFmtId="4" fontId="35" fillId="0" borderId="1" xfId="0" quotePrefix="1" applyNumberFormat="1" applyFont="1" applyBorder="1" applyAlignment="1">
      <alignment horizontal="center" vertical="center"/>
    </xf>
    <xf numFmtId="0" fontId="34" fillId="25" borderId="14" xfId="0" applyFont="1" applyFill="1" applyBorder="1"/>
    <xf numFmtId="0" fontId="34" fillId="25" borderId="0" xfId="0" applyFont="1" applyFill="1" applyBorder="1"/>
    <xf numFmtId="0" fontId="34" fillId="25" borderId="0" xfId="0" applyFont="1" applyFill="1"/>
    <xf numFmtId="4" fontId="28" fillId="25" borderId="1" xfId="0" applyNumberFormat="1" applyFont="1" applyFill="1" applyBorder="1" applyAlignment="1" applyProtection="1">
      <alignment horizontal="center" vertical="center" wrapText="1"/>
      <protection locked="0"/>
    </xf>
    <xf numFmtId="0" fontId="37" fillId="0" borderId="1" xfId="0" applyFont="1" applyBorder="1" applyAlignment="1" applyProtection="1">
      <alignment wrapText="1"/>
      <protection hidden="1"/>
    </xf>
    <xf numFmtId="4" fontId="36" fillId="25" borderId="1" xfId="0" applyNumberFormat="1" applyFont="1" applyFill="1" applyBorder="1" applyAlignment="1">
      <alignment horizontal="center" vertical="center" wrapText="1"/>
    </xf>
    <xf numFmtId="4" fontId="36" fillId="25" borderId="1" xfId="0" applyNumberFormat="1" applyFont="1" applyFill="1" applyBorder="1" applyAlignment="1" applyProtection="1">
      <alignment horizontal="center" vertical="center" wrapText="1"/>
      <protection locked="0"/>
    </xf>
    <xf numFmtId="0" fontId="38" fillId="25" borderId="1" xfId="0" applyFont="1" applyFill="1" applyBorder="1" applyAlignment="1">
      <alignment horizontal="justify" vertical="center" wrapText="1"/>
    </xf>
    <xf numFmtId="3" fontId="38" fillId="25" borderId="1" xfId="0" quotePrefix="1" applyNumberFormat="1" applyFont="1" applyFill="1" applyBorder="1" applyAlignment="1">
      <alignment horizontal="center" vertical="center"/>
    </xf>
    <xf numFmtId="4" fontId="38" fillId="25" borderId="1" xfId="0" quotePrefix="1" applyNumberFormat="1" applyFont="1" applyFill="1" applyBorder="1" applyAlignment="1">
      <alignment horizontal="center" vertical="center"/>
    </xf>
    <xf numFmtId="0" fontId="36" fillId="25" borderId="0" xfId="0" applyFont="1" applyFill="1"/>
    <xf numFmtId="0" fontId="38" fillId="0" borderId="1" xfId="0" applyFont="1" applyBorder="1" applyAlignment="1">
      <alignment horizontal="justify" vertical="center" wrapText="1"/>
    </xf>
    <xf numFmtId="0" fontId="37" fillId="0" borderId="0" xfId="0" applyFont="1"/>
    <xf numFmtId="4" fontId="36" fillId="25" borderId="1" xfId="0" quotePrefix="1" applyNumberFormat="1" applyFont="1" applyFill="1" applyBorder="1" applyAlignment="1">
      <alignment horizontal="center" vertical="center" wrapText="1"/>
    </xf>
    <xf numFmtId="0" fontId="39" fillId="25" borderId="0" xfId="0" applyFont="1" applyFill="1"/>
    <xf numFmtId="0" fontId="38" fillId="25" borderId="0" xfId="0" applyFont="1" applyFill="1"/>
    <xf numFmtId="0" fontId="27" fillId="25" borderId="0" xfId="0" applyFont="1" applyFill="1" applyAlignment="1">
      <alignment wrapText="1"/>
    </xf>
    <xf numFmtId="0" fontId="25" fillId="0" borderId="0" xfId="0" applyFont="1" applyProtection="1"/>
    <xf numFmtId="0" fontId="36" fillId="25" borderId="1" xfId="0" applyFont="1" applyFill="1" applyBorder="1" applyAlignment="1">
      <alignment horizontal="center" vertical="center" wrapText="1"/>
    </xf>
    <xf numFmtId="3" fontId="38" fillId="25" borderId="1" xfId="0" quotePrefix="1" applyNumberFormat="1" applyFont="1" applyFill="1" applyBorder="1" applyAlignment="1" applyProtection="1">
      <alignment horizontal="center" vertical="center"/>
      <protection locked="0"/>
    </xf>
    <xf numFmtId="4" fontId="36" fillId="25" borderId="1" xfId="0" quotePrefix="1" applyNumberFormat="1" applyFont="1" applyFill="1" applyBorder="1" applyAlignment="1">
      <alignment horizontal="center" vertical="center"/>
    </xf>
    <xf numFmtId="0" fontId="33" fillId="2" borderId="1" xfId="1" applyFont="1" applyFill="1" applyBorder="1" applyAlignment="1">
      <alignment horizontal="center" vertical="top" wrapText="1"/>
    </xf>
    <xf numFmtId="3" fontId="33" fillId="2" borderId="1" xfId="1" applyNumberFormat="1" applyFont="1" applyFill="1" applyBorder="1" applyAlignment="1">
      <alignment horizontal="center" vertical="top" wrapText="1"/>
    </xf>
    <xf numFmtId="4" fontId="33" fillId="2" borderId="1" xfId="1" applyNumberFormat="1" applyFont="1" applyFill="1" applyBorder="1" applyAlignment="1">
      <alignment horizontal="center" vertical="top" wrapText="1"/>
    </xf>
    <xf numFmtId="3" fontId="38" fillId="0" borderId="1" xfId="0" quotePrefix="1" applyNumberFormat="1" applyFont="1" applyBorder="1" applyAlignment="1">
      <alignment horizontal="center" vertical="center"/>
    </xf>
    <xf numFmtId="4" fontId="38" fillId="0" borderId="1" xfId="0" quotePrefix="1" applyNumberFormat="1" applyFont="1" applyBorder="1" applyAlignment="1">
      <alignment horizontal="center" vertical="center"/>
    </xf>
    <xf numFmtId="0" fontId="38" fillId="0" borderId="0" xfId="0" applyFont="1"/>
    <xf numFmtId="0" fontId="36" fillId="0" borderId="1" xfId="65" applyFont="1" applyBorder="1" applyAlignment="1">
      <alignment vertical="center" wrapText="1"/>
    </xf>
    <xf numFmtId="3" fontId="36" fillId="25" borderId="1" xfId="0" applyNumberFormat="1" applyFont="1" applyFill="1" applyBorder="1" applyAlignment="1">
      <alignment horizontal="center" vertical="center" wrapText="1"/>
    </xf>
    <xf numFmtId="0" fontId="36" fillId="0" borderId="1" xfId="0" applyFont="1" applyBorder="1" applyAlignment="1">
      <alignment horizontal="center" vertical="center" wrapText="1"/>
    </xf>
    <xf numFmtId="3" fontId="36" fillId="0" borderId="1" xfId="0" applyNumberFormat="1" applyFont="1" applyBorder="1" applyAlignment="1">
      <alignment horizontal="center" vertical="center" wrapText="1"/>
    </xf>
    <xf numFmtId="3" fontId="36" fillId="25" borderId="1" xfId="0" applyNumberFormat="1" applyFont="1" applyFill="1" applyBorder="1" applyAlignment="1" applyProtection="1">
      <alignment horizontal="center" vertical="center" wrapText="1"/>
      <protection locked="0"/>
    </xf>
    <xf numFmtId="0" fontId="36" fillId="0" borderId="0" xfId="0" applyFont="1"/>
    <xf numFmtId="0" fontId="37" fillId="0" borderId="1" xfId="0" applyFont="1" applyBorder="1" applyAlignment="1">
      <alignment horizontal="center" vertical="center"/>
    </xf>
    <xf numFmtId="0" fontId="36" fillId="0" borderId="0" xfId="0" applyFont="1" applyAlignment="1">
      <alignment wrapText="1"/>
    </xf>
    <xf numFmtId="1" fontId="36" fillId="25" borderId="1" xfId="0" applyNumberFormat="1" applyFont="1" applyFill="1" applyBorder="1" applyAlignment="1" applyProtection="1">
      <alignment horizontal="center" vertical="center" wrapText="1"/>
      <protection locked="0"/>
    </xf>
    <xf numFmtId="0" fontId="41" fillId="25" borderId="0" xfId="0" applyFont="1" applyFill="1"/>
    <xf numFmtId="0" fontId="38" fillId="0" borderId="1" xfId="0" applyFont="1" applyBorder="1"/>
    <xf numFmtId="0" fontId="36" fillId="25" borderId="0" xfId="0" applyFont="1" applyFill="1" applyBorder="1"/>
    <xf numFmtId="0" fontId="36" fillId="25" borderId="1" xfId="0" applyFont="1" applyFill="1" applyBorder="1" applyAlignment="1">
      <alignment vertical="center" wrapText="1"/>
    </xf>
    <xf numFmtId="0" fontId="38" fillId="25" borderId="0" xfId="0" applyFont="1" applyFill="1" applyBorder="1"/>
    <xf numFmtId="0" fontId="25" fillId="0" borderId="0" xfId="0" applyFont="1" applyAlignment="1">
      <alignment wrapText="1"/>
    </xf>
    <xf numFmtId="3" fontId="38" fillId="0" borderId="1" xfId="0" quotePrefix="1" applyNumberFormat="1" applyFont="1" applyBorder="1" applyAlignment="1" applyProtection="1">
      <alignment horizontal="center" vertical="center"/>
      <protection locked="0"/>
    </xf>
    <xf numFmtId="4" fontId="37" fillId="25" borderId="1" xfId="0" applyNumberFormat="1" applyFont="1" applyFill="1" applyBorder="1" applyAlignment="1" applyProtection="1">
      <alignment horizontal="center" vertical="center" wrapText="1"/>
      <protection locked="0"/>
    </xf>
    <xf numFmtId="4" fontId="37" fillId="25" borderId="1" xfId="0" applyNumberFormat="1" applyFont="1" applyFill="1" applyBorder="1" applyAlignment="1">
      <alignment horizontal="center" vertical="center" wrapText="1"/>
    </xf>
    <xf numFmtId="1" fontId="37" fillId="25" borderId="1" xfId="0" applyNumberFormat="1" applyFont="1" applyFill="1" applyBorder="1" applyAlignment="1" applyProtection="1">
      <alignment horizontal="center" vertical="center" wrapText="1"/>
      <protection locked="0"/>
    </xf>
    <xf numFmtId="0" fontId="39" fillId="0" borderId="0" xfId="0" applyFont="1"/>
    <xf numFmtId="0" fontId="40" fillId="0" borderId="1" xfId="0" applyFont="1" applyBorder="1" applyAlignment="1">
      <alignment horizontal="justify" vertical="center" wrapText="1"/>
    </xf>
    <xf numFmtId="0" fontId="40" fillId="0" borderId="0" xfId="0" applyFont="1"/>
    <xf numFmtId="4" fontId="33" fillId="2" borderId="2" xfId="1" applyNumberFormat="1" applyFont="1" applyFill="1" applyBorder="1" applyAlignment="1">
      <alignment horizontal="center" vertical="top" wrapText="1"/>
    </xf>
    <xf numFmtId="0" fontId="36" fillId="0" borderId="1" xfId="0" applyFont="1" applyBorder="1" applyAlignment="1">
      <alignment vertical="center" wrapText="1"/>
    </xf>
    <xf numFmtId="4" fontId="37" fillId="25" borderId="2" xfId="0" applyNumberFormat="1" applyFont="1" applyFill="1" applyBorder="1" applyAlignment="1" applyProtection="1">
      <alignment horizontal="center" vertical="center" wrapText="1"/>
      <protection locked="0"/>
    </xf>
    <xf numFmtId="0" fontId="36" fillId="0" borderId="1" xfId="0" applyFont="1" applyBorder="1" applyAlignment="1" applyProtection="1">
      <alignment horizontal="left" vertical="center" wrapText="1"/>
    </xf>
    <xf numFmtId="0" fontId="36" fillId="25" borderId="1" xfId="0" applyFont="1" applyFill="1" applyBorder="1" applyAlignment="1" applyProtection="1">
      <alignment horizontal="left" vertical="center" wrapText="1"/>
    </xf>
    <xf numFmtId="0" fontId="45" fillId="25" borderId="0" xfId="0" applyFont="1" applyFill="1"/>
    <xf numFmtId="3" fontId="36" fillId="25" borderId="1" xfId="0" quotePrefix="1" applyNumberFormat="1" applyFont="1" applyFill="1" applyBorder="1" applyAlignment="1">
      <alignment horizontal="center" vertical="center"/>
    </xf>
    <xf numFmtId="0" fontId="27" fillId="25" borderId="0" xfId="0" applyFont="1" applyFill="1" applyAlignment="1">
      <alignment horizontal="left"/>
    </xf>
    <xf numFmtId="3" fontId="24" fillId="25" borderId="0" xfId="0" applyNumberFormat="1" applyFont="1" applyFill="1" applyBorder="1" applyAlignment="1">
      <alignment horizontal="center" vertical="center"/>
    </xf>
    <xf numFmtId="3" fontId="33" fillId="2" borderId="1" xfId="1" applyNumberFormat="1" applyFont="1" applyFill="1" applyBorder="1" applyAlignment="1">
      <alignment horizontal="center" vertical="center" wrapText="1"/>
    </xf>
    <xf numFmtId="0" fontId="37" fillId="0" borderId="1" xfId="0" applyFont="1" applyBorder="1" applyAlignment="1" applyProtection="1">
      <alignment horizontal="center" vertical="center"/>
      <protection hidden="1"/>
    </xf>
    <xf numFmtId="0" fontId="37" fillId="0" borderId="13" xfId="0" applyFont="1" applyBorder="1" applyAlignment="1" applyProtection="1">
      <alignment horizontal="center" vertical="center"/>
      <protection hidden="1"/>
    </xf>
    <xf numFmtId="0" fontId="5" fillId="0" borderId="0" xfId="0" applyNumberFormat="1" applyFont="1" applyAlignment="1" applyProtection="1">
      <alignment horizontal="center" vertical="center"/>
      <protection locked="0"/>
    </xf>
    <xf numFmtId="3" fontId="24" fillId="25" borderId="0" xfId="0" applyNumberFormat="1" applyFont="1" applyFill="1" applyAlignment="1">
      <alignment horizontal="center" vertical="center"/>
    </xf>
    <xf numFmtId="0" fontId="37" fillId="0" borderId="1" xfId="0" applyFont="1" applyBorder="1" applyAlignment="1" applyProtection="1">
      <alignment horizontal="left" vertical="center"/>
      <protection hidden="1"/>
    </xf>
    <xf numFmtId="0" fontId="4" fillId="0" borderId="0" xfId="0" applyFont="1" applyAlignment="1">
      <alignment horizontal="center" vertical="center"/>
    </xf>
    <xf numFmtId="0" fontId="5" fillId="0" borderId="0" xfId="0" applyFont="1" applyAlignment="1" applyProtection="1">
      <alignment horizontal="center" vertical="center"/>
      <protection locked="0"/>
    </xf>
    <xf numFmtId="0" fontId="36" fillId="25" borderId="1" xfId="0" applyFont="1" applyFill="1" applyBorder="1" applyAlignment="1" applyProtection="1">
      <alignment horizontal="center" vertical="center" wrapText="1"/>
      <protection locked="0"/>
    </xf>
    <xf numFmtId="0" fontId="24" fillId="25" borderId="0" xfId="0" applyFont="1" applyFill="1" applyBorder="1" applyAlignment="1">
      <alignment horizontal="center" vertical="center"/>
    </xf>
    <xf numFmtId="4" fontId="33" fillId="2" borderId="1" xfId="1" applyNumberFormat="1" applyFont="1" applyFill="1" applyBorder="1" applyAlignment="1">
      <alignment horizontal="center" vertical="center" wrapText="1"/>
    </xf>
    <xf numFmtId="0" fontId="24" fillId="25" borderId="0" xfId="0" applyFont="1" applyFill="1" applyAlignment="1">
      <alignment horizontal="center" vertical="center"/>
    </xf>
    <xf numFmtId="0" fontId="25" fillId="0" borderId="0" xfId="0" applyFont="1" applyAlignment="1">
      <alignment horizontal="center" vertical="center"/>
    </xf>
    <xf numFmtId="0" fontId="38" fillId="25" borderId="1" xfId="0" applyFont="1" applyFill="1" applyBorder="1" applyAlignment="1">
      <alignment horizontal="center" vertical="center" wrapText="1"/>
    </xf>
    <xf numFmtId="0" fontId="33" fillId="2" borderId="1" xfId="1" applyFont="1" applyFill="1" applyBorder="1" applyAlignment="1">
      <alignment horizontal="center" vertical="center" wrapText="1"/>
    </xf>
    <xf numFmtId="0" fontId="38" fillId="0" borderId="1" xfId="0" applyFont="1" applyBorder="1" applyAlignment="1">
      <alignment horizontal="center" vertical="center" wrapText="1"/>
    </xf>
    <xf numFmtId="0" fontId="36" fillId="25" borderId="0" xfId="0" applyFont="1" applyFill="1" applyAlignment="1">
      <alignment horizontal="left"/>
    </xf>
    <xf numFmtId="0" fontId="37" fillId="25" borderId="1" xfId="0" applyFont="1" applyFill="1" applyBorder="1" applyAlignment="1" applyProtection="1">
      <alignment horizontal="left" vertical="center" wrapText="1"/>
      <protection hidden="1"/>
    </xf>
    <xf numFmtId="0" fontId="36" fillId="25" borderId="0" xfId="0" applyFont="1" applyFill="1" applyAlignment="1">
      <alignment horizontal="left" vertical="center"/>
    </xf>
    <xf numFmtId="0" fontId="37" fillId="25" borderId="1" xfId="0" applyFont="1" applyFill="1" applyBorder="1" applyAlignment="1" applyProtection="1">
      <alignment horizontal="left" vertical="center"/>
      <protection hidden="1"/>
    </xf>
    <xf numFmtId="0" fontId="4" fillId="25" borderId="0" xfId="0" applyFont="1" applyFill="1" applyAlignment="1">
      <alignment horizontal="center" vertical="center"/>
    </xf>
    <xf numFmtId="0" fontId="27" fillId="25" borderId="0" xfId="0" applyFont="1" applyFill="1" applyAlignment="1">
      <alignment horizontal="center" vertical="center"/>
    </xf>
    <xf numFmtId="0" fontId="36" fillId="0" borderId="1" xfId="0" applyFont="1" applyBorder="1" applyAlignment="1" applyProtection="1">
      <alignment horizontal="center" vertical="center"/>
      <protection hidden="1"/>
    </xf>
    <xf numFmtId="3" fontId="27" fillId="25" borderId="0" xfId="0" applyNumberFormat="1" applyFont="1" applyFill="1" applyAlignment="1">
      <alignment horizontal="center" vertical="center"/>
    </xf>
    <xf numFmtId="0" fontId="37" fillId="0" borderId="1" xfId="0" applyFont="1" applyBorder="1" applyAlignment="1" applyProtection="1">
      <alignment horizontal="left" vertical="center" wrapText="1"/>
      <protection hidden="1"/>
    </xf>
    <xf numFmtId="0" fontId="37" fillId="0" borderId="3" xfId="0" applyFont="1" applyBorder="1" applyAlignment="1" applyProtection="1">
      <alignment horizontal="center" vertical="center"/>
      <protection hidden="1"/>
    </xf>
    <xf numFmtId="0" fontId="36" fillId="0" borderId="3" xfId="0" applyFont="1" applyBorder="1" applyAlignment="1" applyProtection="1">
      <alignment horizontal="center" vertical="center"/>
      <protection hidden="1"/>
    </xf>
    <xf numFmtId="0" fontId="25" fillId="0" borderId="0" xfId="0" applyFont="1" applyAlignment="1" applyProtection="1">
      <alignment horizontal="center" vertical="center"/>
    </xf>
    <xf numFmtId="0" fontId="37" fillId="0" borderId="1" xfId="0" applyFont="1" applyBorder="1" applyAlignment="1" applyProtection="1">
      <alignment vertical="center" wrapText="1"/>
      <protection hidden="1"/>
    </xf>
    <xf numFmtId="0" fontId="37" fillId="25" borderId="1" xfId="0" applyFont="1" applyFill="1" applyBorder="1" applyAlignment="1" applyProtection="1">
      <alignment vertical="center" wrapText="1"/>
      <protection hidden="1"/>
    </xf>
    <xf numFmtId="0" fontId="36" fillId="25" borderId="1" xfId="0" applyFont="1" applyFill="1" applyBorder="1" applyAlignment="1" applyProtection="1">
      <alignment vertical="center" wrapText="1"/>
      <protection hidden="1"/>
    </xf>
    <xf numFmtId="0" fontId="36" fillId="0" borderId="1" xfId="0" applyFont="1" applyBorder="1" applyAlignment="1" applyProtection="1">
      <alignment vertical="center" wrapText="1"/>
      <protection hidden="1"/>
    </xf>
    <xf numFmtId="0" fontId="36" fillId="25" borderId="1" xfId="0" applyFont="1" applyFill="1" applyBorder="1" applyAlignment="1" applyProtection="1">
      <alignment horizontal="left" vertical="center" wrapText="1"/>
      <protection hidden="1"/>
    </xf>
    <xf numFmtId="0" fontId="36" fillId="0" borderId="1" xfId="0" applyFont="1" applyBorder="1" applyAlignment="1" applyProtection="1">
      <alignment horizontal="left" vertical="center" wrapText="1"/>
      <protection hidden="1"/>
    </xf>
    <xf numFmtId="0" fontId="27" fillId="0" borderId="0" xfId="0" applyFont="1" applyAlignment="1">
      <alignment horizontal="center" vertical="center"/>
    </xf>
    <xf numFmtId="3" fontId="24" fillId="0" borderId="0" xfId="0" applyNumberFormat="1" applyFont="1" applyAlignment="1">
      <alignment horizontal="center" vertical="center"/>
    </xf>
    <xf numFmtId="0" fontId="24" fillId="0" borderId="0" xfId="0" applyFont="1" applyAlignment="1">
      <alignment horizontal="center" vertical="center"/>
    </xf>
    <xf numFmtId="3" fontId="27" fillId="0" borderId="0" xfId="0" applyNumberFormat="1" applyFont="1" applyAlignment="1">
      <alignment horizontal="center" vertical="center"/>
    </xf>
    <xf numFmtId="0" fontId="37" fillId="25" borderId="1" xfId="0" applyFont="1" applyFill="1" applyBorder="1" applyAlignment="1" applyProtection="1">
      <alignment horizontal="center" vertical="center"/>
      <protection hidden="1"/>
    </xf>
    <xf numFmtId="0" fontId="36" fillId="0" borderId="3" xfId="0" applyFont="1" applyBorder="1" applyAlignment="1">
      <alignment horizontal="center" vertical="center" wrapText="1"/>
    </xf>
    <xf numFmtId="3" fontId="33" fillId="2" borderId="2" xfId="1"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36" fillId="25" borderId="1" xfId="65" applyFont="1" applyFill="1" applyBorder="1" applyAlignment="1">
      <alignment horizontal="left" vertical="center" wrapText="1"/>
    </xf>
    <xf numFmtId="0" fontId="37" fillId="0" borderId="1" xfId="0" applyFont="1" applyBorder="1" applyAlignment="1">
      <alignment horizontal="left" vertical="center" wrapText="1"/>
    </xf>
    <xf numFmtId="3" fontId="36" fillId="0" borderId="0" xfId="0" applyNumberFormat="1" applyFont="1" applyAlignment="1">
      <alignment horizontal="center" vertical="center"/>
    </xf>
    <xf numFmtId="0" fontId="36" fillId="0" borderId="0" xfId="0" applyFont="1" applyAlignment="1">
      <alignment horizontal="center" vertical="center"/>
    </xf>
    <xf numFmtId="0" fontId="37" fillId="0" borderId="0" xfId="0" applyFont="1" applyAlignment="1">
      <alignment horizontal="center" vertical="center"/>
    </xf>
    <xf numFmtId="4" fontId="37" fillId="0" borderId="1" xfId="0" applyNumberFormat="1" applyFont="1" applyBorder="1" applyAlignment="1">
      <alignment horizontal="center" vertical="center"/>
    </xf>
    <xf numFmtId="0" fontId="37" fillId="25" borderId="1" xfId="65" applyFont="1" applyFill="1" applyBorder="1" applyAlignment="1">
      <alignment horizontal="left" vertical="center" wrapText="1"/>
    </xf>
    <xf numFmtId="0" fontId="37" fillId="0" borderId="1" xfId="0" applyFont="1" applyFill="1" applyBorder="1" applyAlignment="1" applyProtection="1">
      <alignment horizontal="center" vertical="center"/>
      <protection hidden="1"/>
    </xf>
    <xf numFmtId="4" fontId="4" fillId="25" borderId="0" xfId="0" applyNumberFormat="1" applyFont="1" applyFill="1" applyAlignment="1">
      <alignment horizontal="center" vertical="center"/>
    </xf>
    <xf numFmtId="0" fontId="37" fillId="0" borderId="1" xfId="0" applyFont="1" applyFill="1" applyBorder="1" applyAlignment="1" applyProtection="1">
      <alignment vertical="center" wrapText="1"/>
      <protection hidden="1"/>
    </xf>
    <xf numFmtId="0" fontId="37" fillId="0" borderId="1" xfId="0" applyFont="1" applyFill="1" applyBorder="1" applyAlignment="1" applyProtection="1">
      <alignment horizontal="left" vertical="center" wrapText="1"/>
      <protection hidden="1"/>
    </xf>
    <xf numFmtId="0" fontId="36" fillId="0" borderId="1" xfId="0" applyFont="1" applyFill="1" applyBorder="1" applyAlignment="1" applyProtection="1">
      <alignment horizontal="center" vertical="center"/>
      <protection hidden="1"/>
    </xf>
    <xf numFmtId="0" fontId="25" fillId="0" borderId="0" xfId="0" applyFont="1" applyAlignment="1">
      <alignment vertical="top"/>
    </xf>
    <xf numFmtId="0" fontId="38" fillId="0" borderId="1" xfId="0" applyFont="1" applyBorder="1" applyAlignment="1">
      <alignment horizontal="center" vertical="center"/>
    </xf>
    <xf numFmtId="3" fontId="38" fillId="0" borderId="1" xfId="0" applyNumberFormat="1" applyFont="1" applyBorder="1" applyAlignment="1">
      <alignment horizontal="center" vertical="center" wrapText="1"/>
    </xf>
    <xf numFmtId="3" fontId="2" fillId="0" borderId="0" xfId="0" applyNumberFormat="1" applyFont="1" applyAlignment="1">
      <alignment horizontal="center" vertical="center"/>
    </xf>
    <xf numFmtId="0" fontId="2" fillId="0" borderId="0" xfId="0" applyFont="1" applyAlignment="1">
      <alignment horizontal="center" vertical="center"/>
    </xf>
    <xf numFmtId="0" fontId="40" fillId="0" borderId="1" xfId="0" applyFont="1" applyBorder="1" applyAlignment="1">
      <alignment horizontal="center" vertical="center" wrapText="1"/>
    </xf>
    <xf numFmtId="4" fontId="4" fillId="0" borderId="0" xfId="0" applyNumberFormat="1" applyFont="1" applyAlignment="1">
      <alignment horizontal="center" vertical="center"/>
    </xf>
    <xf numFmtId="3" fontId="25" fillId="0" borderId="0" xfId="0" applyNumberFormat="1" applyFont="1" applyAlignment="1">
      <alignment horizontal="center" vertical="center"/>
    </xf>
    <xf numFmtId="0" fontId="27" fillId="0" borderId="0" xfId="0" applyFont="1" applyAlignment="1">
      <alignment vertical="top"/>
    </xf>
    <xf numFmtId="0" fontId="36" fillId="25" borderId="1" xfId="0" applyFont="1" applyFill="1" applyBorder="1" applyAlignment="1" applyProtection="1">
      <alignment horizontal="center" vertical="center"/>
      <protection hidden="1"/>
    </xf>
    <xf numFmtId="1" fontId="37" fillId="0" borderId="3" xfId="0" applyNumberFormat="1" applyFont="1" applyBorder="1" applyAlignment="1" applyProtection="1">
      <alignment horizontal="center" vertical="center"/>
      <protection hidden="1"/>
    </xf>
    <xf numFmtId="0" fontId="36" fillId="0" borderId="1" xfId="1" applyFont="1" applyFill="1" applyBorder="1" applyAlignment="1">
      <alignment horizontal="center" vertical="center" wrapText="1"/>
    </xf>
    <xf numFmtId="3" fontId="36" fillId="0" borderId="1" xfId="1" applyNumberFormat="1" applyFont="1" applyFill="1" applyBorder="1" applyAlignment="1" applyProtection="1">
      <alignment horizontal="center" vertical="center" wrapText="1"/>
      <protection locked="0"/>
    </xf>
    <xf numFmtId="3" fontId="36" fillId="25" borderId="1" xfId="1" applyNumberFormat="1" applyFont="1" applyFill="1" applyBorder="1" applyAlignment="1" applyProtection="1">
      <alignment horizontal="center" vertical="center" wrapText="1"/>
      <protection locked="0"/>
    </xf>
    <xf numFmtId="0" fontId="35" fillId="0" borderId="1" xfId="0" applyFont="1" applyBorder="1" applyAlignment="1">
      <alignment horizontal="center" vertical="center" wrapText="1"/>
    </xf>
    <xf numFmtId="0" fontId="26" fillId="0" borderId="1" xfId="0" applyFont="1" applyBorder="1" applyAlignment="1" applyProtection="1">
      <alignment horizontal="center" vertical="center"/>
      <protection hidden="1"/>
    </xf>
    <xf numFmtId="10" fontId="26" fillId="0" borderId="1" xfId="0" applyNumberFormat="1" applyFont="1" applyBorder="1" applyAlignment="1" applyProtection="1">
      <alignment horizontal="center" vertical="center"/>
    </xf>
    <xf numFmtId="0" fontId="26" fillId="0" borderId="1" xfId="0" applyFont="1" applyBorder="1" applyAlignment="1" applyProtection="1">
      <alignment horizontal="center" vertical="center" wrapText="1"/>
      <protection hidden="1"/>
    </xf>
    <xf numFmtId="10" fontId="26" fillId="0" borderId="1" xfId="0" applyNumberFormat="1" applyFont="1" applyFill="1" applyBorder="1" applyAlignment="1" applyProtection="1">
      <alignment horizontal="center" vertical="center"/>
    </xf>
    <xf numFmtId="0" fontId="26" fillId="0" borderId="1" xfId="0" applyFont="1" applyFill="1" applyBorder="1" applyAlignment="1" applyProtection="1">
      <alignment horizontal="center" vertical="center"/>
      <protection hidden="1"/>
    </xf>
    <xf numFmtId="0" fontId="28" fillId="25" borderId="1" xfId="0" applyFont="1" applyFill="1" applyBorder="1" applyAlignment="1" applyProtection="1">
      <alignment vertical="center" wrapText="1"/>
      <protection hidden="1"/>
    </xf>
    <xf numFmtId="2" fontId="37" fillId="0" borderId="1" xfId="0" applyNumberFormat="1" applyFont="1" applyBorder="1" applyAlignment="1">
      <alignment horizontal="center" vertical="center"/>
    </xf>
    <xf numFmtId="4" fontId="40" fillId="0" borderId="1" xfId="0" applyNumberFormat="1" applyFont="1" applyBorder="1" applyAlignment="1">
      <alignment horizontal="center" vertical="center"/>
    </xf>
    <xf numFmtId="4" fontId="38" fillId="0" borderId="1" xfId="0" applyNumberFormat="1" applyFont="1" applyBorder="1" applyAlignment="1">
      <alignment horizontal="center" vertical="center" wrapText="1"/>
    </xf>
    <xf numFmtId="0" fontId="0" fillId="0" borderId="0" xfId="0" applyAlignment="1">
      <alignment vertical="center"/>
    </xf>
    <xf numFmtId="0" fontId="47" fillId="0" borderId="0" xfId="0" applyFont="1" applyAlignment="1">
      <alignment vertical="center" wrapText="1"/>
    </xf>
    <xf numFmtId="0" fontId="30" fillId="0" borderId="0" xfId="0" applyFont="1" applyBorder="1" applyAlignment="1">
      <alignment vertical="center" wrapText="1"/>
    </xf>
    <xf numFmtId="0" fontId="36" fillId="0" borderId="1" xfId="0" applyFont="1" applyBorder="1" applyAlignment="1">
      <alignment horizontal="justify" vertical="center" wrapText="1"/>
    </xf>
    <xf numFmtId="0" fontId="4" fillId="25" borderId="0" xfId="0" applyFont="1" applyFill="1" applyProtection="1">
      <protection locked="0"/>
    </xf>
    <xf numFmtId="0" fontId="25" fillId="0" borderId="0" xfId="0" applyFont="1" applyProtection="1">
      <protection locked="0"/>
    </xf>
    <xf numFmtId="0" fontId="4" fillId="25" borderId="0" xfId="0" applyFont="1" applyFill="1" applyAlignment="1" applyProtection="1">
      <alignment horizontal="center" vertical="center"/>
      <protection locked="0"/>
    </xf>
    <xf numFmtId="0" fontId="27" fillId="25" borderId="0" xfId="0" applyFont="1" applyFill="1" applyProtection="1">
      <protection locked="0"/>
    </xf>
    <xf numFmtId="3" fontId="4" fillId="25" borderId="0" xfId="0" applyNumberFormat="1" applyFont="1" applyFill="1" applyAlignment="1" applyProtection="1">
      <alignment horizontal="center" vertical="center"/>
      <protection locked="0"/>
    </xf>
    <xf numFmtId="3" fontId="38" fillId="25" borderId="1" xfId="0" quotePrefix="1" applyNumberFormat="1" applyFont="1" applyFill="1" applyBorder="1" applyAlignment="1" applyProtection="1">
      <alignment horizontal="center" vertical="center"/>
    </xf>
    <xf numFmtId="3" fontId="4" fillId="0" borderId="0" xfId="0" applyNumberFormat="1"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27" fillId="0" borderId="0" xfId="0" applyFont="1" applyProtection="1">
      <protection locked="0"/>
    </xf>
    <xf numFmtId="4" fontId="36" fillId="25" borderId="1" xfId="0" applyNumberFormat="1" applyFont="1" applyFill="1" applyBorder="1" applyAlignment="1" applyProtection="1">
      <alignment horizontal="center" vertical="center" wrapText="1"/>
    </xf>
    <xf numFmtId="2" fontId="37" fillId="0" borderId="1" xfId="0" applyNumberFormat="1" applyFont="1" applyBorder="1" applyAlignment="1" applyProtection="1">
      <alignment horizontal="center" vertical="center"/>
      <protection locked="0"/>
    </xf>
    <xf numFmtId="0" fontId="37" fillId="0" borderId="1" xfId="0" applyFont="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7" fillId="0" borderId="0" xfId="0" applyFont="1" applyProtection="1">
      <protection locked="0"/>
    </xf>
    <xf numFmtId="0" fontId="36" fillId="0" borderId="1" xfId="0" applyFont="1" applyBorder="1" applyAlignment="1" applyProtection="1">
      <alignment horizontal="center" vertical="center"/>
      <protection locked="0"/>
    </xf>
    <xf numFmtId="0" fontId="27" fillId="25" borderId="0" xfId="0" applyFont="1" applyFill="1" applyAlignment="1" applyProtection="1">
      <alignment horizontal="center" vertical="center"/>
      <protection locked="0"/>
    </xf>
    <xf numFmtId="0" fontId="27" fillId="25" borderId="0" xfId="0" applyFont="1" applyFill="1" applyBorder="1" applyProtection="1">
      <protection locked="0"/>
    </xf>
    <xf numFmtId="0" fontId="3" fillId="0" borderId="0" xfId="0" applyFont="1" applyAlignment="1" applyProtection="1">
      <alignment horizontal="center" vertical="center"/>
      <protection locked="0"/>
    </xf>
    <xf numFmtId="0" fontId="4" fillId="25" borderId="0" xfId="0" applyFont="1" applyFill="1" applyAlignment="1" applyProtection="1">
      <alignment horizontal="left" vertical="center"/>
      <protection locked="0"/>
    </xf>
    <xf numFmtId="4" fontId="48" fillId="25" borderId="1" xfId="0" applyNumberFormat="1" applyFont="1" applyFill="1" applyBorder="1" applyAlignment="1" applyProtection="1">
      <alignment horizontal="center" vertical="center" wrapText="1"/>
      <protection locked="0"/>
    </xf>
    <xf numFmtId="3" fontId="49" fillId="25" borderId="1" xfId="0" quotePrefix="1" applyNumberFormat="1" applyFont="1" applyFill="1" applyBorder="1" applyAlignment="1" applyProtection="1">
      <alignment horizontal="center" vertical="center"/>
      <protection locked="0"/>
    </xf>
    <xf numFmtId="0" fontId="4" fillId="0" borderId="0" xfId="0" applyFont="1" applyAlignment="1">
      <alignment horizontal="left" vertical="center" wrapText="1"/>
    </xf>
    <xf numFmtId="0" fontId="4" fillId="0" borderId="0" xfId="0" applyFont="1" applyAlignment="1">
      <alignment horizontal="left" vertical="center"/>
    </xf>
    <xf numFmtId="0" fontId="30" fillId="0" borderId="15" xfId="0" applyFont="1" applyBorder="1" applyAlignment="1">
      <alignment horizontal="left" vertical="center" wrapText="1"/>
    </xf>
    <xf numFmtId="0" fontId="30" fillId="0" borderId="0" xfId="0" applyFont="1" applyBorder="1" applyAlignment="1">
      <alignment horizontal="left" vertical="center" wrapText="1"/>
    </xf>
    <xf numFmtId="0" fontId="37" fillId="25" borderId="3" xfId="0" applyFont="1" applyFill="1" applyBorder="1" applyAlignment="1" applyProtection="1">
      <alignment horizontal="center" vertical="center"/>
      <protection hidden="1"/>
    </xf>
    <xf numFmtId="0" fontId="3" fillId="0" borderId="0" xfId="0" applyFont="1" applyProtection="1">
      <protection locked="0"/>
    </xf>
    <xf numFmtId="0" fontId="0" fillId="0" borderId="0" xfId="0" applyProtection="1">
      <protection locked="0"/>
    </xf>
    <xf numFmtId="0" fontId="53" fillId="0" borderId="0" xfId="0" applyFont="1"/>
    <xf numFmtId="0" fontId="54" fillId="2" borderId="16" xfId="1" applyFont="1" applyFill="1" applyBorder="1" applyAlignment="1">
      <alignment horizontal="center" vertical="center" wrapText="1"/>
    </xf>
    <xf numFmtId="3" fontId="54" fillId="2" borderId="16" xfId="1" applyNumberFormat="1" applyFont="1" applyFill="1" applyBorder="1" applyAlignment="1">
      <alignment horizontal="center" vertical="center" wrapText="1"/>
    </xf>
    <xf numFmtId="4" fontId="54" fillId="2" borderId="16" xfId="1" applyNumberFormat="1" applyFont="1" applyFill="1" applyBorder="1" applyAlignment="1">
      <alignment horizontal="center" vertical="center" wrapText="1"/>
    </xf>
    <xf numFmtId="0" fontId="54" fillId="2" borderId="17" xfId="1" applyFont="1" applyFill="1" applyBorder="1" applyAlignment="1">
      <alignment horizontal="center" vertical="center" wrapText="1"/>
    </xf>
    <xf numFmtId="3" fontId="54" fillId="2" borderId="17" xfId="1" applyNumberFormat="1" applyFont="1" applyFill="1" applyBorder="1" applyAlignment="1">
      <alignment horizontal="center" vertical="center" wrapText="1"/>
    </xf>
    <xf numFmtId="4" fontId="54" fillId="2" borderId="17" xfId="1" applyNumberFormat="1" applyFont="1" applyFill="1" applyBorder="1" applyAlignment="1">
      <alignment horizontal="center" vertical="center" wrapText="1"/>
    </xf>
    <xf numFmtId="0" fontId="26" fillId="0" borderId="16" xfId="0" applyFont="1" applyBorder="1" applyAlignment="1">
      <alignment horizontal="center" vertical="center" wrapText="1"/>
    </xf>
    <xf numFmtId="0" fontId="38" fillId="25" borderId="0" xfId="0" applyFont="1" applyFill="1" applyBorder="1" applyAlignment="1">
      <alignment horizontal="center" vertical="center" wrapText="1"/>
    </xf>
    <xf numFmtId="0" fontId="38" fillId="25" borderId="0" xfId="0" applyFont="1" applyFill="1" applyBorder="1" applyAlignment="1">
      <alignment horizontal="justify" vertical="center" wrapText="1"/>
    </xf>
    <xf numFmtId="3" fontId="38" fillId="25" borderId="0" xfId="0" quotePrefix="1" applyNumberFormat="1" applyFont="1" applyFill="1" applyBorder="1" applyAlignment="1">
      <alignment horizontal="center" vertical="center"/>
    </xf>
    <xf numFmtId="3" fontId="38" fillId="25" borderId="0" xfId="0" quotePrefix="1" applyNumberFormat="1" applyFont="1" applyFill="1" applyBorder="1" applyAlignment="1" applyProtection="1">
      <alignment horizontal="center" vertical="center"/>
      <protection locked="0"/>
    </xf>
    <xf numFmtId="4" fontId="38" fillId="25" borderId="0" xfId="0" quotePrefix="1" applyNumberFormat="1" applyFont="1" applyFill="1" applyBorder="1" applyAlignment="1">
      <alignment horizontal="center" vertical="center"/>
    </xf>
    <xf numFmtId="0" fontId="36" fillId="0" borderId="16" xfId="0" applyFont="1" applyBorder="1" applyAlignment="1">
      <alignment horizontal="center" vertical="center" wrapText="1"/>
    </xf>
    <xf numFmtId="0" fontId="37" fillId="25" borderId="16" xfId="0" applyFont="1" applyFill="1" applyBorder="1" applyAlignment="1" applyProtection="1">
      <alignment vertical="center" wrapText="1"/>
      <protection hidden="1"/>
    </xf>
    <xf numFmtId="0" fontId="37" fillId="0" borderId="16" xfId="0" applyFont="1" applyBorder="1" applyAlignment="1" applyProtection="1">
      <alignment horizontal="center" vertical="center"/>
      <protection hidden="1"/>
    </xf>
    <xf numFmtId="4" fontId="36" fillId="25" borderId="16" xfId="0" applyNumberFormat="1" applyFont="1" applyFill="1" applyBorder="1" applyAlignment="1" applyProtection="1">
      <alignment horizontal="center" vertical="center" wrapText="1"/>
      <protection locked="0"/>
    </xf>
    <xf numFmtId="4" fontId="36" fillId="25" borderId="16" xfId="0" quotePrefix="1" applyNumberFormat="1" applyFont="1" applyFill="1" applyBorder="1" applyAlignment="1">
      <alignment horizontal="center" vertical="center"/>
    </xf>
    <xf numFmtId="3" fontId="36" fillId="25" borderId="16" xfId="0" applyNumberFormat="1" applyFont="1" applyFill="1" applyBorder="1" applyAlignment="1" applyProtection="1">
      <alignment horizontal="center" vertical="center" wrapText="1"/>
      <protection locked="0"/>
    </xf>
    <xf numFmtId="0" fontId="36" fillId="0" borderId="16" xfId="0" applyFont="1" applyBorder="1" applyAlignment="1" applyProtection="1">
      <alignment horizontal="center" vertical="center"/>
      <protection hidden="1"/>
    </xf>
    <xf numFmtId="3" fontId="38" fillId="0" borderId="16" xfId="0" quotePrefix="1" applyNumberFormat="1" applyFont="1" applyBorder="1" applyAlignment="1" applyProtection="1">
      <alignment horizontal="center" vertical="center"/>
      <protection locked="0"/>
    </xf>
    <xf numFmtId="4" fontId="37" fillId="25" borderId="16" xfId="0" applyNumberFormat="1" applyFont="1" applyFill="1" applyBorder="1" applyAlignment="1" applyProtection="1">
      <alignment horizontal="center" vertical="center" wrapText="1"/>
      <protection locked="0"/>
    </xf>
    <xf numFmtId="4" fontId="37" fillId="25" borderId="16" xfId="0" applyNumberFormat="1" applyFont="1" applyFill="1" applyBorder="1" applyAlignment="1">
      <alignment horizontal="center" vertical="center" wrapText="1"/>
    </xf>
    <xf numFmtId="1" fontId="37" fillId="25" borderId="16" xfId="0" applyNumberFormat="1" applyFont="1" applyFill="1" applyBorder="1" applyAlignment="1" applyProtection="1">
      <alignment horizontal="center" vertical="center" wrapText="1"/>
      <protection locked="0"/>
    </xf>
    <xf numFmtId="3" fontId="28" fillId="0" borderId="16" xfId="0" applyNumberFormat="1" applyFont="1" applyBorder="1" applyAlignment="1">
      <alignment horizontal="center" vertical="center" wrapText="1"/>
    </xf>
    <xf numFmtId="0" fontId="36" fillId="0" borderId="18" xfId="0" applyFont="1" applyBorder="1" applyAlignment="1">
      <alignment horizontal="center" vertical="center" wrapText="1"/>
    </xf>
    <xf numFmtId="0" fontId="37" fillId="0" borderId="18" xfId="0" applyFont="1" applyBorder="1" applyAlignment="1" applyProtection="1">
      <alignment horizontal="center" vertical="center"/>
      <protection hidden="1"/>
    </xf>
    <xf numFmtId="3" fontId="38" fillId="0" borderId="0" xfId="0" quotePrefix="1" applyNumberFormat="1" applyFont="1" applyBorder="1" applyAlignment="1">
      <alignment horizontal="center" vertical="center"/>
    </xf>
    <xf numFmtId="4" fontId="38" fillId="0" borderId="0" xfId="0" quotePrefix="1" applyNumberFormat="1" applyFont="1" applyBorder="1" applyAlignment="1">
      <alignment horizontal="center" vertical="center"/>
    </xf>
    <xf numFmtId="0" fontId="36" fillId="25" borderId="16" xfId="0" applyFont="1" applyFill="1" applyBorder="1" applyAlignment="1">
      <alignment horizontal="center" vertical="center" wrapText="1"/>
    </xf>
    <xf numFmtId="4" fontId="36" fillId="25" borderId="16" xfId="0" applyNumberFormat="1" applyFont="1" applyFill="1" applyBorder="1" applyAlignment="1">
      <alignment horizontal="center" vertical="center" wrapText="1"/>
    </xf>
    <xf numFmtId="1" fontId="36" fillId="25" borderId="16" xfId="0" applyNumberFormat="1" applyFont="1" applyFill="1" applyBorder="1" applyAlignment="1" applyProtection="1">
      <alignment horizontal="center" vertical="center" wrapText="1"/>
      <protection locked="0"/>
    </xf>
    <xf numFmtId="0" fontId="28" fillId="0" borderId="16" xfId="0" applyFont="1" applyFill="1" applyBorder="1" applyAlignment="1">
      <alignment horizontal="justify" vertical="center" wrapText="1"/>
    </xf>
    <xf numFmtId="0" fontId="36" fillId="25" borderId="16" xfId="0" applyFont="1" applyFill="1" applyBorder="1" applyAlignment="1" applyProtection="1">
      <alignment horizontal="center" vertical="center"/>
      <protection hidden="1"/>
    </xf>
    <xf numFmtId="0" fontId="37" fillId="0" borderId="16" xfId="0" applyFont="1" applyBorder="1" applyAlignment="1" applyProtection="1">
      <alignment vertical="center" wrapText="1"/>
      <protection hidden="1"/>
    </xf>
    <xf numFmtId="1" fontId="37" fillId="0" borderId="18" xfId="0" applyNumberFormat="1" applyFont="1" applyBorder="1" applyAlignment="1" applyProtection="1">
      <alignment horizontal="center" vertical="center"/>
      <protection hidden="1"/>
    </xf>
    <xf numFmtId="0" fontId="37" fillId="0" borderId="16" xfId="0" applyFont="1" applyBorder="1" applyAlignment="1" applyProtection="1">
      <alignment horizontal="left" vertical="center" wrapText="1"/>
      <protection hidden="1"/>
    </xf>
    <xf numFmtId="0" fontId="37" fillId="25" borderId="18" xfId="0" applyFont="1" applyFill="1" applyBorder="1" applyAlignment="1" applyProtection="1">
      <alignment horizontal="center" vertical="center"/>
      <protection hidden="1"/>
    </xf>
    <xf numFmtId="3" fontId="38" fillId="25" borderId="16" xfId="0" quotePrefix="1" applyNumberFormat="1" applyFont="1" applyFill="1" applyBorder="1" applyAlignment="1" applyProtection="1">
      <alignment horizontal="center" vertical="center"/>
    </xf>
    <xf numFmtId="3" fontId="38" fillId="25" borderId="16" xfId="0" quotePrefix="1" applyNumberFormat="1" applyFont="1" applyFill="1" applyBorder="1" applyAlignment="1" applyProtection="1">
      <alignment horizontal="center" vertical="center"/>
      <protection locked="0"/>
    </xf>
    <xf numFmtId="0" fontId="36" fillId="0" borderId="16" xfId="1" applyFont="1" applyFill="1" applyBorder="1" applyAlignment="1">
      <alignment horizontal="center" vertical="center" wrapText="1"/>
    </xf>
    <xf numFmtId="3" fontId="36" fillId="0" borderId="16" xfId="1" applyNumberFormat="1" applyFont="1" applyFill="1" applyBorder="1" applyAlignment="1" applyProtection="1">
      <alignment horizontal="center" vertical="center" wrapText="1"/>
      <protection locked="0"/>
    </xf>
    <xf numFmtId="4" fontId="36" fillId="25" borderId="2" xfId="0" applyNumberFormat="1" applyFont="1" applyFill="1" applyBorder="1" applyAlignment="1" applyProtection="1">
      <alignment horizontal="center" vertical="center" wrapText="1"/>
      <protection locked="0"/>
    </xf>
    <xf numFmtId="3" fontId="49" fillId="25" borderId="16" xfId="0" quotePrefix="1" applyNumberFormat="1" applyFont="1" applyFill="1" applyBorder="1" applyAlignment="1" applyProtection="1">
      <alignment horizontal="center" vertical="center"/>
      <protection locked="0"/>
    </xf>
    <xf numFmtId="0" fontId="4" fillId="0" borderId="0" xfId="0" applyFont="1" applyAlignment="1">
      <alignment horizontal="left" vertical="center" wrapText="1"/>
    </xf>
    <xf numFmtId="0" fontId="30" fillId="0" borderId="0" xfId="0" applyFont="1" applyBorder="1" applyAlignment="1">
      <alignment horizontal="left" vertical="center" wrapText="1"/>
    </xf>
    <xf numFmtId="0" fontId="0" fillId="0" borderId="0" xfId="0" applyAlignment="1"/>
    <xf numFmtId="0" fontId="4" fillId="0" borderId="0" xfId="0" applyFont="1" applyAlignment="1">
      <alignment horizontal="left" vertical="center"/>
    </xf>
    <xf numFmtId="0" fontId="0" fillId="0" borderId="0" xfId="0" applyAlignment="1">
      <alignment vertical="center"/>
    </xf>
    <xf numFmtId="0" fontId="26" fillId="0" borderId="16" xfId="0" applyFont="1" applyBorder="1" applyAlignment="1" applyProtection="1">
      <alignment horizontal="center" vertical="center"/>
      <protection hidden="1"/>
    </xf>
    <xf numFmtId="4" fontId="28" fillId="25" borderId="16" xfId="0" applyNumberFormat="1" applyFont="1" applyFill="1" applyBorder="1" applyAlignment="1" applyProtection="1">
      <alignment horizontal="center" vertical="center" wrapText="1"/>
      <protection locked="0"/>
    </xf>
    <xf numFmtId="3" fontId="28" fillId="25" borderId="16" xfId="0" applyNumberFormat="1" applyFont="1" applyFill="1" applyBorder="1" applyAlignment="1" applyProtection="1">
      <alignment horizontal="center" vertical="center" wrapText="1"/>
      <protection locked="0"/>
    </xf>
    <xf numFmtId="10" fontId="26" fillId="0" borderId="16" xfId="0" applyNumberFormat="1" applyFont="1" applyFill="1" applyBorder="1" applyAlignment="1" applyProtection="1">
      <alignment horizontal="center" vertical="center"/>
    </xf>
    <xf numFmtId="0" fontId="26" fillId="0" borderId="16" xfId="0" applyFont="1" applyFill="1" applyBorder="1" applyAlignment="1" applyProtection="1">
      <alignment horizontal="center" vertical="center"/>
      <protection hidden="1"/>
    </xf>
    <xf numFmtId="0" fontId="35" fillId="0" borderId="0" xfId="0" applyFont="1" applyBorder="1" applyAlignment="1">
      <alignment horizontal="center" vertical="center" wrapText="1"/>
    </xf>
    <xf numFmtId="0" fontId="35" fillId="0" borderId="0" xfId="0" applyFont="1" applyBorder="1" applyAlignment="1">
      <alignment horizontal="justify" vertical="center" wrapText="1"/>
    </xf>
    <xf numFmtId="3" fontId="35" fillId="0" borderId="0" xfId="0" quotePrefix="1" applyNumberFormat="1" applyFont="1" applyBorder="1" applyAlignment="1">
      <alignment horizontal="center" vertical="center"/>
    </xf>
    <xf numFmtId="4" fontId="35" fillId="0" borderId="0" xfId="0" quotePrefix="1" applyNumberFormat="1" applyFont="1" applyBorder="1" applyAlignment="1">
      <alignment horizontal="center" vertical="center"/>
    </xf>
    <xf numFmtId="0" fontId="28" fillId="25" borderId="1" xfId="0" applyFont="1" applyFill="1" applyBorder="1" applyAlignment="1" applyProtection="1">
      <alignment horizontal="center" vertical="center" wrapText="1"/>
    </xf>
    <xf numFmtId="0" fontId="55" fillId="25" borderId="1" xfId="0" applyFont="1" applyFill="1" applyBorder="1" applyAlignment="1">
      <alignment horizontal="center" vertical="center" wrapText="1"/>
    </xf>
    <xf numFmtId="0" fontId="27" fillId="0" borderId="16" xfId="0" applyFont="1" applyBorder="1" applyAlignment="1" applyProtection="1">
      <alignment horizontal="left" vertical="center" wrapText="1"/>
      <protection hidden="1"/>
    </xf>
    <xf numFmtId="0" fontId="36" fillId="25" borderId="16" xfId="0" applyFont="1" applyFill="1" applyBorder="1" applyAlignment="1" applyProtection="1">
      <alignment vertical="center" wrapText="1"/>
      <protection hidden="1"/>
    </xf>
    <xf numFmtId="0" fontId="28" fillId="25" borderId="1" xfId="0" applyFont="1" applyFill="1" applyBorder="1" applyAlignment="1" applyProtection="1">
      <alignment horizontal="left" vertical="center" wrapText="1"/>
      <protection hidden="1"/>
    </xf>
    <xf numFmtId="0" fontId="28" fillId="25" borderId="16" xfId="0" applyFont="1" applyFill="1" applyBorder="1" applyAlignment="1" applyProtection="1">
      <alignment vertical="center" wrapText="1"/>
      <protection hidden="1"/>
    </xf>
    <xf numFmtId="0" fontId="28" fillId="25" borderId="1" xfId="0" applyFont="1" applyFill="1" applyBorder="1" applyAlignment="1" applyProtection="1">
      <alignment vertical="center"/>
      <protection hidden="1"/>
    </xf>
    <xf numFmtId="0" fontId="37" fillId="25" borderId="16" xfId="0" applyFont="1" applyFill="1" applyBorder="1" applyAlignment="1" applyProtection="1">
      <alignment horizontal="center" vertical="center"/>
      <protection hidden="1"/>
    </xf>
    <xf numFmtId="0" fontId="37" fillId="0" borderId="16" xfId="0" applyFont="1" applyBorder="1" applyAlignment="1" applyProtection="1">
      <alignment horizontal="left" vertical="center"/>
      <protection hidden="1"/>
    </xf>
    <xf numFmtId="0" fontId="52" fillId="25" borderId="0" xfId="0" applyFont="1" applyFill="1" applyBorder="1" applyAlignment="1">
      <alignment horizontal="center" vertical="center"/>
    </xf>
    <xf numFmtId="0" fontId="56" fillId="25" borderId="0" xfId="0" applyFont="1" applyFill="1" applyBorder="1" applyAlignment="1">
      <alignment horizontal="center" vertical="center"/>
    </xf>
    <xf numFmtId="0" fontId="36" fillId="0" borderId="16" xfId="0" applyFont="1" applyBorder="1" applyAlignment="1">
      <alignment vertical="center" wrapText="1"/>
    </xf>
    <xf numFmtId="3" fontId="36" fillId="0" borderId="16" xfId="0" applyNumberFormat="1" applyFont="1" applyBorder="1" applyAlignment="1">
      <alignment horizontal="center" vertical="center" wrapText="1"/>
    </xf>
    <xf numFmtId="0" fontId="36" fillId="0" borderId="18" xfId="0" applyFont="1" applyBorder="1" applyAlignment="1" applyProtection="1">
      <alignment horizontal="center" vertical="center"/>
      <protection hidden="1"/>
    </xf>
    <xf numFmtId="0" fontId="38" fillId="25" borderId="15" xfId="0" applyFont="1" applyFill="1" applyBorder="1" applyAlignment="1">
      <alignment horizontal="justify" vertical="center" wrapText="1"/>
    </xf>
    <xf numFmtId="3" fontId="38" fillId="25" borderId="15" xfId="0" quotePrefix="1" applyNumberFormat="1" applyFont="1" applyFill="1" applyBorder="1" applyAlignment="1">
      <alignment horizontal="center" vertical="center"/>
    </xf>
    <xf numFmtId="0" fontId="5" fillId="0" borderId="0" xfId="0" applyFont="1" applyBorder="1" applyAlignment="1">
      <alignment horizontal="center" vertical="center" wrapText="1"/>
    </xf>
    <xf numFmtId="0" fontId="38" fillId="0" borderId="0" xfId="0" applyFont="1" applyBorder="1" applyAlignment="1">
      <alignment horizontal="justify" vertical="center" wrapText="1"/>
    </xf>
    <xf numFmtId="0" fontId="38" fillId="25" borderId="15" xfId="0" applyFont="1" applyFill="1" applyBorder="1" applyAlignment="1">
      <alignment horizontal="center" vertical="center" wrapText="1"/>
    </xf>
    <xf numFmtId="0" fontId="38" fillId="25" borderId="0" xfId="0" applyFont="1" applyFill="1" applyBorder="1" applyAlignment="1">
      <alignment vertical="center" wrapText="1"/>
    </xf>
    <xf numFmtId="0" fontId="27" fillId="25" borderId="0" xfId="0" applyFont="1" applyFill="1" applyBorder="1" applyAlignment="1"/>
    <xf numFmtId="0" fontId="4" fillId="0" borderId="0" xfId="103" applyFont="1" applyBorder="1" applyAlignment="1">
      <alignment horizontal="left" wrapText="1"/>
    </xf>
    <xf numFmtId="0" fontId="4" fillId="0" borderId="0" xfId="103" applyFont="1" applyBorder="1" applyAlignment="1">
      <alignment wrapText="1"/>
    </xf>
    <xf numFmtId="0" fontId="38" fillId="0" borderId="15" xfId="0" applyFont="1" applyBorder="1" applyAlignment="1">
      <alignment horizontal="center" vertical="center" wrapText="1"/>
    </xf>
    <xf numFmtId="0" fontId="38" fillId="0" borderId="15" xfId="0" applyFont="1" applyBorder="1" applyAlignment="1">
      <alignment horizontal="justify" vertical="center" wrapText="1"/>
    </xf>
    <xf numFmtId="3" fontId="38" fillId="0" borderId="15" xfId="0" quotePrefix="1" applyNumberFormat="1" applyFont="1" applyBorder="1" applyAlignment="1">
      <alignment horizontal="center" vertical="center"/>
    </xf>
    <xf numFmtId="0" fontId="58" fillId="0" borderId="0" xfId="0" applyFont="1" applyBorder="1" applyAlignment="1">
      <alignment horizontal="left" vertical="center" wrapText="1"/>
    </xf>
    <xf numFmtId="0" fontId="27" fillId="0" borderId="0" xfId="103" applyFont="1" applyBorder="1" applyAlignment="1">
      <alignment wrapText="1"/>
    </xf>
    <xf numFmtId="0" fontId="36" fillId="25" borderId="0" xfId="0" applyFont="1" applyFill="1" applyBorder="1" applyAlignment="1">
      <alignment horizontal="center" vertical="center" wrapText="1"/>
    </xf>
    <xf numFmtId="3" fontId="36" fillId="25" borderId="0" xfId="0" quotePrefix="1" applyNumberFormat="1" applyFont="1" applyFill="1" applyBorder="1" applyAlignment="1">
      <alignment horizontal="center" vertical="center"/>
    </xf>
    <xf numFmtId="0" fontId="37" fillId="0" borderId="0" xfId="0" applyFont="1" applyBorder="1" applyAlignment="1" applyProtection="1">
      <alignment horizontal="center" vertical="center"/>
      <protection hidden="1"/>
    </xf>
    <xf numFmtId="0" fontId="36" fillId="0" borderId="1" xfId="0" applyFont="1" applyFill="1" applyBorder="1" applyAlignment="1" applyProtection="1">
      <alignment horizontal="left" vertical="center" wrapText="1"/>
      <protection hidden="1"/>
    </xf>
    <xf numFmtId="0" fontId="30" fillId="0" borderId="0" xfId="0" applyFont="1" applyBorder="1" applyAlignment="1">
      <alignment horizontal="left" vertical="center" wrapText="1"/>
    </xf>
    <xf numFmtId="0" fontId="4" fillId="0" borderId="0" xfId="0" applyFont="1" applyBorder="1" applyAlignment="1">
      <alignment horizontal="left" vertical="center" wrapText="1"/>
    </xf>
    <xf numFmtId="0" fontId="4" fillId="0" borderId="0" xfId="0" applyFont="1" applyAlignment="1">
      <alignment horizontal="left" vertical="center"/>
    </xf>
    <xf numFmtId="0" fontId="27" fillId="0" borderId="0" xfId="103" applyFont="1" applyBorder="1" applyAlignment="1">
      <alignment horizontal="left" wrapText="1"/>
    </xf>
    <xf numFmtId="0" fontId="4" fillId="0" borderId="0" xfId="103" applyFont="1" applyBorder="1" applyAlignment="1">
      <alignment horizontal="left" wrapText="1"/>
    </xf>
    <xf numFmtId="0" fontId="4" fillId="0" borderId="0" xfId="0" applyFont="1" applyAlignment="1">
      <alignment wrapText="1"/>
    </xf>
    <xf numFmtId="0" fontId="0" fillId="0" borderId="0" xfId="0" applyAlignment="1"/>
    <xf numFmtId="0" fontId="0" fillId="0" borderId="0" xfId="0" applyAlignment="1">
      <alignment vertical="center"/>
    </xf>
    <xf numFmtId="0" fontId="36" fillId="25" borderId="0" xfId="0" applyFont="1" applyFill="1" applyBorder="1" applyAlignment="1">
      <alignment wrapText="1"/>
    </xf>
    <xf numFmtId="0" fontId="38" fillId="2" borderId="1" xfId="1" applyFont="1" applyFill="1" applyBorder="1" applyAlignment="1">
      <alignment horizontal="center" vertical="top" wrapText="1"/>
    </xf>
    <xf numFmtId="0" fontId="36" fillId="25" borderId="16" xfId="0" applyFont="1" applyFill="1" applyBorder="1" applyAlignment="1" applyProtection="1">
      <alignment horizontal="left" vertical="center" wrapText="1"/>
      <protection hidden="1"/>
    </xf>
    <xf numFmtId="0" fontId="36" fillId="0" borderId="13" xfId="86" applyFont="1" applyBorder="1" applyAlignment="1" applyProtection="1">
      <alignment horizontal="left" vertical="center" wrapText="1"/>
    </xf>
    <xf numFmtId="0" fontId="36" fillId="25" borderId="13" xfId="0" applyFont="1" applyFill="1" applyBorder="1" applyAlignment="1" applyProtection="1">
      <alignment horizontal="left" vertical="center" wrapText="1"/>
      <protection hidden="1"/>
    </xf>
    <xf numFmtId="0" fontId="36" fillId="25" borderId="0" xfId="0" applyFont="1" applyFill="1" applyAlignment="1">
      <alignment wrapText="1"/>
    </xf>
    <xf numFmtId="0" fontId="37" fillId="0" borderId="1" xfId="0" applyFont="1" applyBorder="1" applyAlignment="1" applyProtection="1">
      <alignment horizontal="left" vertical="center" wrapText="1"/>
    </xf>
    <xf numFmtId="3" fontId="59" fillId="25" borderId="0" xfId="0" applyNumberFormat="1" applyFont="1" applyFill="1" applyBorder="1" applyAlignment="1">
      <alignment horizontal="center" vertical="center"/>
    </xf>
    <xf numFmtId="0" fontId="59" fillId="25" borderId="0" xfId="0" applyFont="1" applyFill="1" applyBorder="1" applyAlignment="1">
      <alignment horizontal="center" vertical="center"/>
    </xf>
    <xf numFmtId="0" fontId="4" fillId="25" borderId="0" xfId="0" applyFont="1" applyFill="1"/>
    <xf numFmtId="0" fontId="60" fillId="25" borderId="0" xfId="0" applyFont="1" applyFill="1" applyBorder="1" applyAlignment="1">
      <alignment horizontal="center" vertical="center"/>
    </xf>
    <xf numFmtId="0" fontId="5" fillId="25" borderId="0" xfId="0" applyFont="1" applyFill="1" applyBorder="1" applyAlignment="1">
      <alignment wrapText="1"/>
    </xf>
    <xf numFmtId="0" fontId="61" fillId="0" borderId="0" xfId="0" applyFont="1" applyAlignment="1"/>
    <xf numFmtId="0" fontId="25" fillId="25" borderId="16" xfId="0" applyFont="1" applyFill="1" applyBorder="1" applyAlignment="1" applyProtection="1">
      <alignment horizontal="left" vertical="center" wrapText="1"/>
      <protection hidden="1"/>
    </xf>
    <xf numFmtId="0" fontId="25" fillId="0" borderId="16" xfId="0" applyFont="1" applyBorder="1" applyAlignment="1" applyProtection="1">
      <alignment horizontal="left" vertical="center" wrapText="1"/>
      <protection hidden="1"/>
    </xf>
    <xf numFmtId="2" fontId="37" fillId="0" borderId="16" xfId="0" applyNumberFormat="1" applyFont="1" applyBorder="1" applyAlignment="1" applyProtection="1">
      <alignment horizontal="center" vertical="center"/>
      <protection locked="0"/>
    </xf>
    <xf numFmtId="0" fontId="38" fillId="25" borderId="16" xfId="0" applyFont="1" applyFill="1" applyBorder="1" applyAlignment="1">
      <alignment horizontal="justify" vertical="center" wrapText="1"/>
    </xf>
    <xf numFmtId="3" fontId="38" fillId="25" borderId="16" xfId="0" quotePrefix="1" applyNumberFormat="1" applyFont="1" applyFill="1" applyBorder="1" applyAlignment="1">
      <alignment horizontal="center" vertical="center"/>
    </xf>
    <xf numFmtId="2" fontId="36" fillId="25" borderId="0" xfId="0" applyNumberFormat="1" applyFont="1" applyFill="1" applyBorder="1" applyAlignment="1" applyProtection="1">
      <alignment horizontal="center" vertical="center" wrapText="1"/>
      <protection locked="0"/>
    </xf>
    <xf numFmtId="0" fontId="4" fillId="0" borderId="0" xfId="0" applyFont="1" applyBorder="1"/>
    <xf numFmtId="0" fontId="4" fillId="0" borderId="0" xfId="0" applyFont="1" applyBorder="1" applyAlignment="1">
      <alignment vertical="center"/>
    </xf>
    <xf numFmtId="0" fontId="4" fillId="0" borderId="0" xfId="0" applyFont="1" applyBorder="1" applyAlignment="1">
      <alignment horizontal="left" vertical="center"/>
    </xf>
    <xf numFmtId="0" fontId="0" fillId="0" borderId="0" xfId="0" applyBorder="1" applyAlignment="1">
      <alignment vertical="center"/>
    </xf>
    <xf numFmtId="0" fontId="33" fillId="2" borderId="16" xfId="1" applyFont="1" applyFill="1" applyBorder="1" applyAlignment="1">
      <alignment horizontal="center" vertical="top" wrapText="1"/>
    </xf>
    <xf numFmtId="3" fontId="33" fillId="2" borderId="16" xfId="1" applyNumberFormat="1" applyFont="1" applyFill="1" applyBorder="1" applyAlignment="1">
      <alignment horizontal="center" vertical="top" wrapText="1"/>
    </xf>
    <xf numFmtId="4" fontId="33" fillId="2" borderId="16" xfId="1" applyNumberFormat="1" applyFont="1" applyFill="1" applyBorder="1" applyAlignment="1">
      <alignment horizontal="center" vertical="top" wrapText="1"/>
    </xf>
    <xf numFmtId="0" fontId="33" fillId="2" borderId="16" xfId="1" applyFont="1" applyFill="1" applyBorder="1" applyAlignment="1">
      <alignment horizontal="center" vertical="center" wrapText="1"/>
    </xf>
    <xf numFmtId="3" fontId="33" fillId="2" borderId="16" xfId="1" applyNumberFormat="1" applyFont="1" applyFill="1" applyBorder="1" applyAlignment="1">
      <alignment horizontal="center" vertical="center" wrapText="1"/>
    </xf>
    <xf numFmtId="4" fontId="33" fillId="2" borderId="16" xfId="1" applyNumberFormat="1" applyFont="1" applyFill="1" applyBorder="1" applyAlignment="1">
      <alignment horizontal="center" vertical="center" wrapText="1"/>
    </xf>
    <xf numFmtId="0" fontId="29" fillId="25" borderId="0" xfId="0" applyFont="1" applyFill="1" applyBorder="1" applyAlignment="1">
      <alignment wrapText="1"/>
    </xf>
    <xf numFmtId="0" fontId="3" fillId="0" borderId="0" xfId="0" applyFont="1"/>
    <xf numFmtId="0" fontId="63" fillId="0" borderId="0" xfId="0" applyFont="1" applyAlignment="1">
      <alignment vertical="center" wrapText="1"/>
    </xf>
    <xf numFmtId="0" fontId="5" fillId="25" borderId="0" xfId="0" applyFont="1" applyFill="1" applyBorder="1" applyAlignment="1">
      <alignment vertical="center" wrapText="1"/>
    </xf>
    <xf numFmtId="0" fontId="4" fillId="25" borderId="0" xfId="0" applyFont="1" applyFill="1" applyBorder="1" applyAlignment="1"/>
    <xf numFmtId="0" fontId="37" fillId="0" borderId="15" xfId="0" applyFont="1" applyBorder="1" applyAlignment="1">
      <alignment horizontal="center" vertical="center"/>
    </xf>
    <xf numFmtId="4" fontId="40" fillId="0" borderId="0" xfId="0" applyNumberFormat="1" applyFont="1" applyBorder="1" applyAlignment="1">
      <alignment horizontal="center" vertical="center"/>
    </xf>
    <xf numFmtId="0" fontId="36" fillId="25" borderId="1" xfId="0" applyFont="1" applyFill="1" applyBorder="1" applyAlignment="1" applyProtection="1">
      <alignment horizontal="left" vertical="center"/>
      <protection hidden="1"/>
    </xf>
    <xf numFmtId="0" fontId="37" fillId="0" borderId="16" xfId="0" applyFont="1" applyFill="1" applyBorder="1" applyAlignment="1" applyProtection="1">
      <alignment horizontal="left" vertical="center"/>
      <protection hidden="1"/>
    </xf>
    <xf numFmtId="0" fontId="37" fillId="25" borderId="16" xfId="0" applyFont="1" applyFill="1" applyBorder="1" applyAlignment="1" applyProtection="1">
      <alignment horizontal="left" vertical="center"/>
      <protection hidden="1"/>
    </xf>
    <xf numFmtId="0" fontId="38" fillId="25" borderId="16" xfId="0" applyFont="1" applyFill="1" applyBorder="1" applyAlignment="1">
      <alignment horizontal="center" vertical="center" wrapText="1"/>
    </xf>
    <xf numFmtId="4" fontId="38" fillId="25" borderId="16" xfId="0" quotePrefix="1" applyNumberFormat="1" applyFont="1" applyFill="1" applyBorder="1" applyAlignment="1">
      <alignment horizontal="center" vertical="center"/>
    </xf>
    <xf numFmtId="3" fontId="38" fillId="25" borderId="15" xfId="0" quotePrefix="1" applyNumberFormat="1" applyFont="1" applyFill="1" applyBorder="1" applyAlignment="1" applyProtection="1">
      <alignment horizontal="center" vertical="center"/>
      <protection locked="0"/>
    </xf>
    <xf numFmtId="0" fontId="37" fillId="0" borderId="16" xfId="0" applyFont="1" applyBorder="1" applyAlignment="1">
      <alignment horizontal="justify" vertical="center" wrapText="1"/>
    </xf>
    <xf numFmtId="0" fontId="36" fillId="0" borderId="16" xfId="0" applyFont="1" applyBorder="1" applyAlignment="1">
      <alignment horizontal="justify" vertical="center" wrapText="1"/>
    </xf>
    <xf numFmtId="0" fontId="37" fillId="0" borderId="1" xfId="0" applyFont="1" applyBorder="1" applyAlignment="1" applyProtection="1">
      <alignment vertical="center"/>
      <protection hidden="1"/>
    </xf>
    <xf numFmtId="0" fontId="36" fillId="0" borderId="1" xfId="0" applyFont="1" applyBorder="1" applyAlignment="1" applyProtection="1">
      <alignment vertical="center"/>
      <protection hidden="1"/>
    </xf>
    <xf numFmtId="3" fontId="37" fillId="0" borderId="16" xfId="0" applyNumberFormat="1" applyFont="1" applyBorder="1" applyAlignment="1">
      <alignment horizontal="center" vertical="center" wrapText="1"/>
    </xf>
    <xf numFmtId="3" fontId="36" fillId="0" borderId="16" xfId="0" quotePrefix="1" applyNumberFormat="1" applyFont="1" applyBorder="1" applyAlignment="1">
      <alignment horizontal="center" vertical="center"/>
    </xf>
    <xf numFmtId="0" fontId="38" fillId="0" borderId="15" xfId="0" applyFont="1" applyBorder="1" applyAlignment="1">
      <alignment horizontal="center" vertical="center"/>
    </xf>
    <xf numFmtId="0" fontId="38" fillId="0" borderId="15" xfId="0" applyFont="1" applyBorder="1"/>
    <xf numFmtId="3" fontId="38" fillId="0" borderId="15" xfId="0" applyNumberFormat="1" applyFont="1" applyBorder="1" applyAlignment="1">
      <alignment horizontal="center" vertical="center" wrapText="1"/>
    </xf>
    <xf numFmtId="4" fontId="38" fillId="0" borderId="0" xfId="0" applyNumberFormat="1" applyFont="1" applyBorder="1" applyAlignment="1">
      <alignment horizontal="center" vertical="center" wrapText="1"/>
    </xf>
    <xf numFmtId="0" fontId="3" fillId="0" borderId="0" xfId="0" applyFont="1" applyAlignment="1"/>
    <xf numFmtId="0" fontId="55" fillId="25" borderId="15" xfId="0" applyFont="1" applyFill="1" applyBorder="1" applyAlignment="1">
      <alignment horizontal="center" vertical="center" wrapText="1"/>
    </xf>
    <xf numFmtId="0" fontId="40" fillId="0" borderId="15" xfId="0" applyFont="1" applyBorder="1" applyAlignment="1">
      <alignment horizontal="center" vertical="center" wrapText="1"/>
    </xf>
    <xf numFmtId="0" fontId="40" fillId="0" borderId="15" xfId="0" applyFont="1" applyBorder="1" applyAlignment="1">
      <alignment horizontal="justify" vertical="center" wrapText="1"/>
    </xf>
    <xf numFmtId="0" fontId="4" fillId="0" borderId="0" xfId="103" applyFont="1" applyAlignment="1">
      <alignment horizontal="left" wrapText="1"/>
    </xf>
    <xf numFmtId="0" fontId="36" fillId="25" borderId="1" xfId="0" applyFont="1" applyFill="1" applyBorder="1" applyAlignment="1" applyProtection="1">
      <alignment vertical="center" wrapText="1"/>
    </xf>
    <xf numFmtId="0" fontId="36" fillId="25" borderId="16" xfId="0" applyFont="1" applyFill="1" applyBorder="1" applyAlignment="1" applyProtection="1">
      <alignment horizontal="left" vertical="center" wrapText="1"/>
    </xf>
    <xf numFmtId="0" fontId="37" fillId="25" borderId="16" xfId="0" applyFont="1" applyFill="1" applyBorder="1" applyAlignment="1">
      <alignment horizontal="justify" vertical="center" wrapText="1"/>
    </xf>
    <xf numFmtId="0" fontId="26" fillId="25" borderId="16" xfId="0" applyFont="1" applyFill="1" applyBorder="1" applyAlignment="1" applyProtection="1">
      <alignment horizontal="justify" vertical="center" wrapText="1"/>
    </xf>
    <xf numFmtId="0" fontId="0" fillId="0" borderId="0" xfId="0" applyAlignment="1">
      <alignment vertical="center"/>
    </xf>
    <xf numFmtId="0" fontId="4" fillId="0" borderId="0" xfId="0" applyFont="1" applyAlignment="1">
      <alignment vertical="center" wrapText="1"/>
    </xf>
    <xf numFmtId="165" fontId="36" fillId="25" borderId="1" xfId="0" applyNumberFormat="1" applyFont="1" applyFill="1" applyBorder="1" applyAlignment="1" applyProtection="1">
      <alignment horizontal="center" vertical="center" wrapText="1"/>
      <protection locked="0"/>
    </xf>
    <xf numFmtId="165" fontId="36" fillId="25" borderId="16" xfId="0" applyNumberFormat="1" applyFont="1" applyFill="1" applyBorder="1" applyAlignment="1" applyProtection="1">
      <alignment horizontal="center" vertical="center" wrapText="1"/>
      <protection locked="0"/>
    </xf>
    <xf numFmtId="165" fontId="36" fillId="25" borderId="13" xfId="0" applyNumberFormat="1" applyFont="1" applyFill="1" applyBorder="1" applyAlignment="1" applyProtection="1">
      <alignment horizontal="center" vertical="center" wrapText="1"/>
      <protection locked="0"/>
    </xf>
    <xf numFmtId="3" fontId="38" fillId="25" borderId="16" xfId="0" applyNumberFormat="1" applyFont="1" applyFill="1" applyBorder="1" applyAlignment="1" applyProtection="1">
      <alignment horizontal="center" vertical="center" wrapText="1"/>
      <protection locked="0"/>
    </xf>
    <xf numFmtId="165" fontId="37" fillId="0" borderId="1" xfId="0" applyNumberFormat="1" applyFont="1" applyBorder="1" applyAlignment="1" applyProtection="1">
      <alignment horizontal="center" vertical="center"/>
      <protection locked="0"/>
    </xf>
    <xf numFmtId="2" fontId="40" fillId="0" borderId="1" xfId="0" applyNumberFormat="1" applyFont="1" applyBorder="1" applyAlignment="1">
      <alignment horizontal="center" vertical="center"/>
    </xf>
    <xf numFmtId="1" fontId="37" fillId="0" borderId="1" xfId="0" applyNumberFormat="1" applyFont="1" applyBorder="1" applyAlignment="1" applyProtection="1">
      <alignment horizontal="center" vertical="center"/>
      <protection locked="0"/>
    </xf>
    <xf numFmtId="1" fontId="40" fillId="0" borderId="1" xfId="0" applyNumberFormat="1" applyFont="1" applyBorder="1" applyAlignment="1" applyProtection="1">
      <alignment horizontal="center" vertical="center"/>
      <protection locked="0"/>
    </xf>
    <xf numFmtId="165" fontId="37" fillId="0" borderId="16" xfId="0" applyNumberFormat="1" applyFont="1" applyBorder="1" applyAlignment="1" applyProtection="1">
      <alignment horizontal="center" vertical="center"/>
      <protection locked="0"/>
    </xf>
    <xf numFmtId="2" fontId="40" fillId="0" borderId="16" xfId="0" applyNumberFormat="1" applyFont="1" applyBorder="1" applyAlignment="1">
      <alignment horizontal="center" vertical="center"/>
    </xf>
    <xf numFmtId="165" fontId="36" fillId="25" borderId="1" xfId="0" quotePrefix="1" applyNumberFormat="1" applyFont="1" applyFill="1" applyBorder="1" applyAlignment="1" applyProtection="1">
      <alignment horizontal="center" vertical="center"/>
      <protection locked="0"/>
    </xf>
    <xf numFmtId="165" fontId="36" fillId="25" borderId="16" xfId="0" quotePrefix="1" applyNumberFormat="1" applyFont="1" applyFill="1" applyBorder="1" applyAlignment="1" applyProtection="1">
      <alignment horizontal="center" vertical="center"/>
      <protection locked="0"/>
    </xf>
    <xf numFmtId="165" fontId="37" fillId="0" borderId="16" xfId="0" applyNumberFormat="1" applyFont="1" applyBorder="1" applyAlignment="1" applyProtection="1">
      <alignment horizontal="center" vertical="center" wrapText="1"/>
      <protection locked="0"/>
    </xf>
    <xf numFmtId="166" fontId="36" fillId="25" borderId="1" xfId="0" applyNumberFormat="1" applyFont="1" applyFill="1" applyBorder="1" applyAlignment="1" applyProtection="1">
      <alignment horizontal="center" vertical="center" wrapText="1"/>
      <protection locked="0"/>
    </xf>
    <xf numFmtId="166" fontId="36" fillId="25" borderId="16" xfId="0" applyNumberFormat="1" applyFont="1" applyFill="1" applyBorder="1" applyAlignment="1" applyProtection="1">
      <alignment horizontal="center" vertical="center" wrapText="1"/>
      <protection locked="0"/>
    </xf>
    <xf numFmtId="165" fontId="46" fillId="0" borderId="1" xfId="0" applyNumberFormat="1" applyFont="1" applyBorder="1" applyAlignment="1" applyProtection="1">
      <alignment horizontal="center" vertical="center" wrapText="1"/>
      <protection locked="0"/>
    </xf>
    <xf numFmtId="166" fontId="37" fillId="25" borderId="1" xfId="0" applyNumberFormat="1" applyFont="1" applyFill="1" applyBorder="1" applyAlignment="1" applyProtection="1">
      <alignment horizontal="center" vertical="center" wrapText="1"/>
      <protection locked="0"/>
    </xf>
    <xf numFmtId="166" fontId="37" fillId="25" borderId="16" xfId="0" applyNumberFormat="1" applyFont="1" applyFill="1" applyBorder="1" applyAlignment="1" applyProtection="1">
      <alignment horizontal="center" vertical="center" wrapText="1"/>
      <protection locked="0"/>
    </xf>
    <xf numFmtId="165" fontId="37" fillId="25" borderId="1" xfId="0" applyNumberFormat="1" applyFont="1" applyFill="1" applyBorder="1" applyAlignment="1" applyProtection="1">
      <alignment horizontal="center" vertical="center" wrapText="1"/>
      <protection locked="0"/>
    </xf>
    <xf numFmtId="165" fontId="37" fillId="25" borderId="16" xfId="0" applyNumberFormat="1" applyFont="1" applyFill="1" applyBorder="1" applyAlignment="1" applyProtection="1">
      <alignment horizontal="center" vertical="center" wrapText="1"/>
      <protection locked="0"/>
    </xf>
    <xf numFmtId="165" fontId="36" fillId="0" borderId="1" xfId="1" applyNumberFormat="1" applyFont="1" applyFill="1" applyBorder="1" applyAlignment="1" applyProtection="1">
      <alignment horizontal="center" vertical="center" wrapText="1"/>
      <protection locked="0"/>
    </xf>
    <xf numFmtId="165" fontId="36" fillId="0" borderId="16" xfId="1" applyNumberFormat="1" applyFont="1" applyFill="1" applyBorder="1" applyAlignment="1" applyProtection="1">
      <alignment horizontal="center" vertical="center" wrapText="1"/>
      <protection locked="0"/>
    </xf>
    <xf numFmtId="165" fontId="36" fillId="25" borderId="1" xfId="1" applyNumberFormat="1" applyFont="1" applyFill="1" applyBorder="1" applyAlignment="1" applyProtection="1">
      <alignment horizontal="center" vertical="center" wrapText="1"/>
      <protection locked="0"/>
    </xf>
    <xf numFmtId="165" fontId="28" fillId="25" borderId="1" xfId="0" applyNumberFormat="1" applyFont="1" applyFill="1" applyBorder="1" applyAlignment="1" applyProtection="1">
      <alignment horizontal="center" vertical="center" wrapText="1"/>
      <protection locked="0"/>
    </xf>
    <xf numFmtId="165" fontId="28" fillId="25" borderId="16" xfId="0" applyNumberFormat="1" applyFont="1" applyFill="1" applyBorder="1" applyAlignment="1" applyProtection="1">
      <alignment horizontal="center" vertical="center" wrapText="1"/>
      <protection locked="0"/>
    </xf>
    <xf numFmtId="2" fontId="4" fillId="25" borderId="0" xfId="0" applyNumberFormat="1" applyFont="1" applyFill="1" applyProtection="1">
      <protection locked="0"/>
    </xf>
    <xf numFmtId="2" fontId="36" fillId="25" borderId="1" xfId="0" applyNumberFormat="1" applyFont="1" applyFill="1" applyBorder="1" applyAlignment="1" applyProtection="1">
      <alignment horizontal="center" vertical="center" wrapText="1"/>
      <protection locked="0"/>
    </xf>
    <xf numFmtId="2" fontId="36" fillId="25" borderId="13" xfId="0" applyNumberFormat="1" applyFont="1" applyFill="1" applyBorder="1" applyAlignment="1" applyProtection="1">
      <alignment horizontal="center" vertical="center" wrapText="1"/>
      <protection locked="0"/>
    </xf>
    <xf numFmtId="1" fontId="36" fillId="25" borderId="1" xfId="0" applyNumberFormat="1" applyFont="1" applyFill="1" applyBorder="1" applyAlignment="1" applyProtection="1">
      <alignment horizontal="center" vertical="center"/>
      <protection locked="0"/>
    </xf>
    <xf numFmtId="0" fontId="37" fillId="25" borderId="16" xfId="0" applyFont="1" applyFill="1" applyBorder="1" applyAlignment="1" applyProtection="1">
      <alignment horizontal="center" vertical="center"/>
      <protection locked="0"/>
    </xf>
    <xf numFmtId="3" fontId="37" fillId="25" borderId="1" xfId="0" applyNumberFormat="1" applyFont="1" applyFill="1" applyBorder="1" applyAlignment="1" applyProtection="1">
      <alignment horizontal="center" vertical="center" wrapText="1"/>
      <protection locked="0"/>
    </xf>
    <xf numFmtId="3" fontId="36" fillId="0" borderId="19" xfId="1" applyNumberFormat="1" applyFont="1" applyFill="1" applyBorder="1" applyAlignment="1" applyProtection="1">
      <alignment horizontal="center" vertical="center" wrapText="1"/>
      <protection locked="0"/>
    </xf>
    <xf numFmtId="165" fontId="36" fillId="0" borderId="19" xfId="1" applyNumberFormat="1" applyFont="1" applyFill="1" applyBorder="1" applyAlignment="1" applyProtection="1">
      <alignment horizontal="center" vertical="center" wrapText="1"/>
      <protection locked="0"/>
    </xf>
    <xf numFmtId="1" fontId="36" fillId="25" borderId="19" xfId="0" applyNumberFormat="1" applyFont="1" applyFill="1" applyBorder="1" applyAlignment="1" applyProtection="1">
      <alignment horizontal="center" vertical="center" wrapText="1"/>
      <protection locked="0"/>
    </xf>
    <xf numFmtId="0" fontId="4" fillId="0" borderId="0" xfId="0" applyFont="1" applyAlignment="1">
      <alignment horizontal="left" vertical="center" wrapText="1"/>
    </xf>
    <xf numFmtId="0" fontId="30" fillId="0" borderId="0" xfId="0" applyFont="1" applyBorder="1" applyAlignment="1">
      <alignment horizontal="left" vertical="center" wrapText="1"/>
    </xf>
    <xf numFmtId="0" fontId="4" fillId="0" borderId="0" xfId="103" applyFont="1" applyBorder="1" applyAlignment="1">
      <alignment horizontal="left" wrapText="1"/>
    </xf>
    <xf numFmtId="0" fontId="4" fillId="0" borderId="0" xfId="0" applyFont="1" applyAlignment="1">
      <alignment wrapText="1"/>
    </xf>
    <xf numFmtId="0" fontId="3" fillId="0" borderId="0" xfId="103" applyFont="1" applyBorder="1" applyAlignment="1">
      <alignment horizontal="left" wrapText="1"/>
    </xf>
    <xf numFmtId="0" fontId="0" fillId="0" borderId="0" xfId="0" applyAlignment="1">
      <alignment vertical="center"/>
    </xf>
    <xf numFmtId="0" fontId="36" fillId="25" borderId="19" xfId="0" applyFont="1" applyFill="1" applyBorder="1" applyAlignment="1">
      <alignment horizontal="center" vertical="center" wrapText="1"/>
    </xf>
    <xf numFmtId="0" fontId="37" fillId="25" borderId="19" xfId="0" applyFont="1" applyFill="1" applyBorder="1" applyAlignment="1" applyProtection="1">
      <alignment horizontal="left" vertical="center" wrapText="1"/>
      <protection hidden="1"/>
    </xf>
    <xf numFmtId="0" fontId="37" fillId="25" borderId="19" xfId="0" applyFont="1" applyFill="1" applyBorder="1" applyAlignment="1" applyProtection="1">
      <alignment horizontal="center" vertical="center"/>
      <protection hidden="1"/>
    </xf>
    <xf numFmtId="0" fontId="36" fillId="25" borderId="19" xfId="0" applyFont="1" applyFill="1" applyBorder="1" applyAlignment="1" applyProtection="1">
      <alignment horizontal="center" vertical="center" wrapText="1"/>
      <protection locked="0"/>
    </xf>
    <xf numFmtId="165" fontId="36" fillId="25" borderId="19" xfId="0" applyNumberFormat="1" applyFont="1" applyFill="1" applyBorder="1" applyAlignment="1" applyProtection="1">
      <alignment horizontal="center" vertical="center" wrapText="1"/>
      <protection locked="0"/>
    </xf>
    <xf numFmtId="0" fontId="27" fillId="25" borderId="16" xfId="0" applyFont="1" applyFill="1" applyBorder="1" applyAlignment="1" applyProtection="1">
      <alignment horizontal="left" vertical="center" wrapText="1"/>
      <protection hidden="1"/>
    </xf>
    <xf numFmtId="0" fontId="37" fillId="0" borderId="19" xfId="0" applyFont="1" applyBorder="1" applyAlignment="1" applyProtection="1">
      <alignment horizontal="center" vertical="center"/>
      <protection hidden="1"/>
    </xf>
    <xf numFmtId="0" fontId="37" fillId="0" borderId="19" xfId="0" applyFont="1" applyFill="1" applyBorder="1" applyAlignment="1" applyProtection="1">
      <alignment horizontal="center" vertical="center"/>
      <protection hidden="1"/>
    </xf>
    <xf numFmtId="3" fontId="38" fillId="25" borderId="19" xfId="0" quotePrefix="1" applyNumberFormat="1" applyFont="1" applyFill="1" applyBorder="1" applyAlignment="1" applyProtection="1">
      <alignment horizontal="center" vertical="center"/>
      <protection locked="0"/>
    </xf>
    <xf numFmtId="3" fontId="36" fillId="25" borderId="19" xfId="0" applyNumberFormat="1" applyFont="1" applyFill="1" applyBorder="1" applyAlignment="1" applyProtection="1">
      <alignment horizontal="center" vertical="center" wrapText="1"/>
      <protection locked="0"/>
    </xf>
    <xf numFmtId="0" fontId="37" fillId="25" borderId="19" xfId="0" applyFont="1" applyFill="1" applyBorder="1" applyAlignment="1" applyProtection="1">
      <alignment horizontal="left" vertical="center"/>
      <protection hidden="1"/>
    </xf>
    <xf numFmtId="165" fontId="36" fillId="25" borderId="19" xfId="0" quotePrefix="1" applyNumberFormat="1" applyFont="1" applyFill="1" applyBorder="1" applyAlignment="1" applyProtection="1">
      <alignment horizontal="center" vertical="center"/>
      <protection locked="0"/>
    </xf>
    <xf numFmtId="3" fontId="36" fillId="0" borderId="19" xfId="0" applyNumberFormat="1" applyFont="1" applyBorder="1" applyAlignment="1">
      <alignment horizontal="center" vertical="center" wrapText="1"/>
    </xf>
    <xf numFmtId="0" fontId="36" fillId="0" borderId="19" xfId="0" applyFont="1" applyBorder="1" applyAlignment="1" applyProtection="1">
      <alignment horizontal="center" vertical="center"/>
      <protection locked="0"/>
    </xf>
    <xf numFmtId="165" fontId="46" fillId="0" borderId="19" xfId="0" applyNumberFormat="1" applyFont="1" applyBorder="1" applyAlignment="1" applyProtection="1">
      <alignment horizontal="center" vertical="center" wrapText="1"/>
      <protection locked="0"/>
    </xf>
    <xf numFmtId="3" fontId="36" fillId="25" borderId="19" xfId="0" applyNumberFormat="1" applyFont="1" applyFill="1" applyBorder="1" applyAlignment="1">
      <alignment horizontal="center" vertical="center" wrapText="1"/>
    </xf>
    <xf numFmtId="4" fontId="36" fillId="25" borderId="19" xfId="0" applyNumberFormat="1" applyFont="1" applyFill="1" applyBorder="1" applyAlignment="1" applyProtection="1">
      <alignment horizontal="center" vertical="center" wrapText="1"/>
      <protection locked="0"/>
    </xf>
    <xf numFmtId="0" fontId="30" fillId="0" borderId="0" xfId="0" applyFont="1" applyBorder="1" applyAlignment="1">
      <alignment horizontal="left" vertical="center" wrapText="1"/>
    </xf>
    <xf numFmtId="0" fontId="4" fillId="0" borderId="0" xfId="0" applyFont="1" applyBorder="1" applyAlignment="1">
      <alignment horizontal="left" vertical="center" wrapText="1"/>
    </xf>
    <xf numFmtId="0" fontId="4" fillId="0" borderId="0" xfId="0" applyFont="1" applyAlignment="1">
      <alignment horizontal="left" vertical="center"/>
    </xf>
    <xf numFmtId="0" fontId="0" fillId="0" borderId="0" xfId="0" applyAlignment="1"/>
    <xf numFmtId="0" fontId="4" fillId="0" borderId="0" xfId="0" applyFont="1" applyAlignment="1">
      <alignment horizontal="left" vertical="center"/>
    </xf>
    <xf numFmtId="0" fontId="0" fillId="0" borderId="0" xfId="0" applyAlignment="1"/>
    <xf numFmtId="0" fontId="37" fillId="25" borderId="19" xfId="0" applyFont="1" applyFill="1" applyBorder="1" applyAlignment="1" applyProtection="1">
      <alignment vertical="center" wrapText="1"/>
      <protection hidden="1"/>
    </xf>
    <xf numFmtId="3" fontId="38" fillId="0" borderId="19" xfId="0" quotePrefix="1" applyNumberFormat="1" applyFont="1" applyBorder="1" applyAlignment="1" applyProtection="1">
      <alignment horizontal="center" vertical="center"/>
      <protection locked="0"/>
    </xf>
    <xf numFmtId="166" fontId="36" fillId="25" borderId="19" xfId="0" applyNumberFormat="1" applyFont="1" applyFill="1" applyBorder="1" applyAlignment="1" applyProtection="1">
      <alignment horizontal="center" vertical="center" wrapText="1"/>
      <protection locked="0"/>
    </xf>
    <xf numFmtId="1" fontId="37" fillId="25" borderId="19" xfId="0" applyNumberFormat="1" applyFont="1" applyFill="1" applyBorder="1" applyAlignment="1" applyProtection="1">
      <alignment horizontal="center" vertical="center" wrapText="1"/>
      <protection locked="0"/>
    </xf>
    <xf numFmtId="166" fontId="37" fillId="25" borderId="19" xfId="0" applyNumberFormat="1" applyFont="1" applyFill="1" applyBorder="1" applyAlignment="1" applyProtection="1">
      <alignment horizontal="center" vertical="center" wrapText="1"/>
      <protection locked="0"/>
    </xf>
    <xf numFmtId="165" fontId="37" fillId="25" borderId="19" xfId="0" applyNumberFormat="1" applyFont="1" applyFill="1" applyBorder="1" applyAlignment="1" applyProtection="1">
      <alignment horizontal="center" vertical="center" wrapText="1"/>
      <protection locked="0"/>
    </xf>
    <xf numFmtId="0" fontId="36" fillId="25" borderId="16" xfId="1" applyFont="1" applyFill="1" applyBorder="1" applyAlignment="1">
      <alignment horizontal="center" vertical="center" wrapText="1"/>
    </xf>
    <xf numFmtId="0" fontId="36" fillId="25" borderId="19" xfId="0" applyFont="1" applyFill="1" applyBorder="1" applyAlignment="1" applyProtection="1">
      <alignment vertical="center" wrapText="1"/>
      <protection hidden="1"/>
    </xf>
    <xf numFmtId="0" fontId="36" fillId="25" borderId="19" xfId="0" applyFont="1" applyFill="1" applyBorder="1" applyAlignment="1" applyProtection="1">
      <alignment horizontal="center" vertical="center"/>
      <protection hidden="1"/>
    </xf>
    <xf numFmtId="0" fontId="4" fillId="0" borderId="0" xfId="103" applyFont="1" applyAlignment="1">
      <alignment horizontal="left" wrapText="1"/>
    </xf>
    <xf numFmtId="0" fontId="4" fillId="0" borderId="0" xfId="0" applyFont="1" applyBorder="1" applyAlignment="1">
      <alignment horizontal="left" vertical="center" wrapText="1"/>
    </xf>
    <xf numFmtId="0" fontId="4" fillId="0" borderId="0" xfId="0" applyFont="1" applyAlignment="1">
      <alignment horizontal="left" vertical="center"/>
    </xf>
    <xf numFmtId="0" fontId="0" fillId="0" borderId="0" xfId="0" applyAlignment="1">
      <alignment vertical="center"/>
    </xf>
    <xf numFmtId="3" fontId="38" fillId="25" borderId="19" xfId="0" quotePrefix="1" applyNumberFormat="1" applyFont="1" applyFill="1" applyBorder="1" applyAlignment="1" applyProtection="1">
      <alignment horizontal="center" vertical="center"/>
    </xf>
    <xf numFmtId="0" fontId="28" fillId="0" borderId="19" xfId="0" applyFont="1" applyBorder="1" applyAlignment="1">
      <alignment horizontal="left" vertical="center" wrapText="1"/>
    </xf>
    <xf numFmtId="0" fontId="37" fillId="25" borderId="19" xfId="65" applyFont="1" applyFill="1" applyBorder="1" applyAlignment="1">
      <alignment horizontal="left" vertical="center" wrapText="1"/>
    </xf>
    <xf numFmtId="3" fontId="36" fillId="25" borderId="19" xfId="0" quotePrefix="1" applyNumberFormat="1" applyFont="1" applyFill="1" applyBorder="1" applyAlignment="1">
      <alignment horizontal="center" vertical="center"/>
    </xf>
    <xf numFmtId="165" fontId="37" fillId="0" borderId="19" xfId="0" applyNumberFormat="1" applyFont="1" applyBorder="1" applyAlignment="1" applyProtection="1">
      <alignment horizontal="center" vertical="center"/>
      <protection locked="0"/>
    </xf>
    <xf numFmtId="167" fontId="67" fillId="0" borderId="20" xfId="106" applyFont="1" applyBorder="1" applyAlignment="1">
      <alignment horizontal="left" vertical="center" wrapText="1"/>
    </xf>
    <xf numFmtId="4" fontId="37" fillId="25" borderId="19" xfId="0" applyNumberFormat="1" applyFont="1" applyFill="1" applyBorder="1" applyAlignment="1" applyProtection="1">
      <alignment horizontal="center" vertical="center" wrapText="1"/>
      <protection locked="0"/>
    </xf>
    <xf numFmtId="0" fontId="36" fillId="0" borderId="19" xfId="0" applyFont="1" applyBorder="1" applyAlignment="1">
      <alignment vertical="center" wrapText="1"/>
    </xf>
    <xf numFmtId="0" fontId="28" fillId="25" borderId="19" xfId="0" applyFont="1" applyFill="1" applyBorder="1" applyAlignment="1" applyProtection="1">
      <alignment vertical="center" wrapText="1"/>
      <protection hidden="1"/>
    </xf>
    <xf numFmtId="0" fontId="26" fillId="0" borderId="19" xfId="0" applyFont="1" applyFill="1" applyBorder="1" applyAlignment="1" applyProtection="1">
      <alignment horizontal="center" vertical="center"/>
      <protection hidden="1"/>
    </xf>
    <xf numFmtId="4" fontId="28" fillId="25" borderId="19" xfId="0" applyNumberFormat="1" applyFont="1" applyFill="1" applyBorder="1" applyAlignment="1" applyProtection="1">
      <alignment horizontal="center" vertical="center" wrapText="1"/>
      <protection locked="0"/>
    </xf>
    <xf numFmtId="165" fontId="28" fillId="25" borderId="19" xfId="0" applyNumberFormat="1" applyFont="1" applyFill="1" applyBorder="1" applyAlignment="1" applyProtection="1">
      <alignment horizontal="center" vertical="center" wrapText="1"/>
      <protection locked="0"/>
    </xf>
    <xf numFmtId="3" fontId="28" fillId="25" borderId="19" xfId="0" applyNumberFormat="1" applyFont="1" applyFill="1" applyBorder="1" applyAlignment="1" applyProtection="1">
      <alignment horizontal="center" vertical="center" wrapText="1"/>
      <protection locked="0"/>
    </xf>
    <xf numFmtId="0" fontId="28" fillId="25" borderId="19" xfId="0" applyFont="1" applyFill="1" applyBorder="1" applyAlignment="1">
      <alignment horizontal="left" vertical="center" wrapText="1"/>
    </xf>
    <xf numFmtId="167" fontId="73" fillId="0" borderId="19" xfId="106" applyFont="1" applyBorder="1" applyAlignment="1">
      <alignment horizontal="center" vertical="center" wrapText="1"/>
    </xf>
    <xf numFmtId="167" fontId="73" fillId="0" borderId="19" xfId="106" applyFont="1" applyBorder="1" applyAlignment="1">
      <alignment horizontal="justify" vertical="center" wrapText="1"/>
    </xf>
    <xf numFmtId="168" fontId="73" fillId="0" borderId="19" xfId="106" applyNumberFormat="1" applyFont="1" applyBorder="1" applyAlignment="1">
      <alignment horizontal="center" vertical="center"/>
    </xf>
    <xf numFmtId="168" fontId="73" fillId="0" borderId="19" xfId="106" applyNumberFormat="1" applyFont="1" applyFill="1" applyBorder="1" applyAlignment="1">
      <alignment horizontal="center" vertical="center"/>
    </xf>
    <xf numFmtId="0" fontId="32" fillId="25" borderId="0" xfId="0" applyFont="1" applyFill="1" applyBorder="1" applyAlignment="1"/>
    <xf numFmtId="2" fontId="4" fillId="25" borderId="0" xfId="0" applyNumberFormat="1" applyFont="1" applyFill="1" applyBorder="1" applyAlignment="1" applyProtection="1">
      <alignment horizontal="center" vertical="center"/>
      <protection locked="0"/>
    </xf>
    <xf numFmtId="0" fontId="4" fillId="0" borderId="0" xfId="0" applyFont="1" applyAlignment="1">
      <alignment horizontal="left" vertical="center" wrapText="1"/>
    </xf>
    <xf numFmtId="0" fontId="4" fillId="0" borderId="0" xfId="0" applyFont="1" applyAlignment="1">
      <alignment horizontal="left" vertical="center"/>
    </xf>
    <xf numFmtId="0" fontId="4" fillId="25" borderId="0" xfId="0" applyFont="1" applyFill="1" applyBorder="1" applyAlignment="1" applyProtection="1">
      <alignment horizontal="center" vertical="center"/>
      <protection locked="0"/>
    </xf>
    <xf numFmtId="0" fontId="4" fillId="0" borderId="0" xfId="103" applyFont="1" applyBorder="1" applyAlignment="1">
      <alignment horizontal="left" wrapText="1"/>
    </xf>
    <xf numFmtId="0" fontId="0" fillId="0" borderId="0" xfId="0" applyAlignment="1">
      <alignment vertical="center"/>
    </xf>
    <xf numFmtId="0" fontId="0" fillId="0" borderId="0" xfId="0" applyAlignment="1"/>
    <xf numFmtId="0" fontId="27" fillId="0" borderId="0" xfId="103" applyFont="1" applyBorder="1" applyAlignment="1">
      <alignment horizontal="left" wrapText="1"/>
    </xf>
    <xf numFmtId="0" fontId="4" fillId="0" borderId="0" xfId="0" applyFont="1" applyAlignment="1">
      <alignment wrapText="1"/>
    </xf>
    <xf numFmtId="171" fontId="36" fillId="25" borderId="1" xfId="0" applyNumberFormat="1" applyFont="1" applyFill="1" applyBorder="1" applyAlignment="1" applyProtection="1">
      <alignment horizontal="center" vertical="center" wrapText="1"/>
      <protection locked="0"/>
    </xf>
    <xf numFmtId="4" fontId="36" fillId="27" borderId="1" xfId="0" quotePrefix="1" applyNumberFormat="1" applyFont="1" applyFill="1" applyBorder="1" applyAlignment="1">
      <alignment horizontal="center" vertical="center"/>
    </xf>
    <xf numFmtId="0" fontId="0" fillId="0" borderId="0" xfId="0" applyAlignment="1">
      <alignment horizontal="left" vertical="center" wrapText="1"/>
    </xf>
    <xf numFmtId="0" fontId="4" fillId="0" borderId="0" xfId="0" applyNumberFormat="1" applyFont="1"/>
    <xf numFmtId="0" fontId="0" fillId="0" borderId="0" xfId="0" applyAlignment="1">
      <alignment vertical="center" wrapText="1"/>
    </xf>
    <xf numFmtId="0" fontId="4" fillId="0" borderId="0" xfId="0" applyFont="1" applyBorder="1" applyAlignment="1">
      <alignment vertical="center" wrapText="1"/>
    </xf>
    <xf numFmtId="168" fontId="72" fillId="0" borderId="19" xfId="106" applyNumberFormat="1" applyFont="1" applyBorder="1" applyAlignment="1" applyProtection="1">
      <alignment horizontal="center" vertical="center"/>
      <protection locked="0"/>
    </xf>
    <xf numFmtId="170" fontId="67" fillId="26" borderId="19" xfId="106" applyNumberFormat="1" applyFont="1" applyFill="1" applyBorder="1" applyAlignment="1" applyProtection="1">
      <alignment horizontal="center" vertical="center"/>
      <protection locked="0"/>
    </xf>
    <xf numFmtId="0" fontId="4" fillId="0" borderId="0" xfId="103" applyFont="1" applyAlignment="1">
      <alignment wrapText="1"/>
    </xf>
    <xf numFmtId="2" fontId="4" fillId="25" borderId="0" xfId="0" applyNumberFormat="1" applyFont="1" applyFill="1" applyBorder="1" applyAlignment="1" applyProtection="1">
      <alignment vertical="center"/>
      <protection locked="0"/>
    </xf>
    <xf numFmtId="0" fontId="4" fillId="25" borderId="0" xfId="0" applyFont="1" applyFill="1" applyBorder="1" applyAlignment="1">
      <alignment wrapText="1"/>
    </xf>
    <xf numFmtId="0" fontId="40" fillId="0" borderId="0" xfId="0" applyFont="1" applyBorder="1" applyAlignment="1">
      <alignment horizontal="center" vertical="center" wrapText="1"/>
    </xf>
    <xf numFmtId="0" fontId="40" fillId="0" borderId="0" xfId="0" applyFont="1" applyBorder="1" applyAlignment="1">
      <alignment horizontal="justify" vertical="center" wrapText="1"/>
    </xf>
    <xf numFmtId="0" fontId="40" fillId="0" borderId="19" xfId="0" applyFont="1" applyBorder="1" applyAlignment="1">
      <alignment horizontal="center" vertical="center" wrapText="1"/>
    </xf>
    <xf numFmtId="0" fontId="40" fillId="0" borderId="19" xfId="0" applyFont="1" applyBorder="1" applyAlignment="1">
      <alignment horizontal="justify" vertical="center" wrapText="1"/>
    </xf>
    <xf numFmtId="3" fontId="38" fillId="0" borderId="19" xfId="0" quotePrefix="1" applyNumberFormat="1" applyFont="1" applyBorder="1" applyAlignment="1">
      <alignment horizontal="center" vertical="center"/>
    </xf>
    <xf numFmtId="4" fontId="38" fillId="0" borderId="19" xfId="0" quotePrefix="1" applyNumberFormat="1" applyFont="1" applyBorder="1" applyAlignment="1">
      <alignment horizontal="center" vertical="center"/>
    </xf>
    <xf numFmtId="2" fontId="36" fillId="25" borderId="19" xfId="0" applyNumberFormat="1" applyFont="1" applyFill="1" applyBorder="1" applyAlignment="1" applyProtection="1">
      <alignment horizontal="center" vertical="center" wrapText="1"/>
      <protection locked="0"/>
    </xf>
    <xf numFmtId="1" fontId="36" fillId="25" borderId="19" xfId="0" applyNumberFormat="1" applyFont="1" applyFill="1" applyBorder="1" applyAlignment="1" applyProtection="1">
      <alignment horizontal="center" vertical="center"/>
      <protection locked="0"/>
    </xf>
    <xf numFmtId="0" fontId="74" fillId="28" borderId="3" xfId="0" applyFont="1" applyFill="1" applyBorder="1" applyAlignment="1">
      <alignment horizontal="center" vertical="center" wrapText="1"/>
    </xf>
    <xf numFmtId="0" fontId="75" fillId="28" borderId="19" xfId="0" applyFont="1" applyFill="1" applyBorder="1" applyAlignment="1" applyProtection="1">
      <alignment vertical="center" wrapText="1"/>
      <protection hidden="1"/>
    </xf>
    <xf numFmtId="0" fontId="74" fillId="28" borderId="1" xfId="0" applyFont="1" applyFill="1" applyBorder="1" applyAlignment="1" applyProtection="1">
      <alignment horizontal="center" vertical="center"/>
      <protection hidden="1"/>
    </xf>
    <xf numFmtId="0" fontId="74" fillId="28" borderId="18" xfId="0" applyFont="1" applyFill="1" applyBorder="1" applyAlignment="1" applyProtection="1">
      <alignment horizontal="center" vertical="center"/>
      <protection hidden="1"/>
    </xf>
    <xf numFmtId="3" fontId="76" fillId="28" borderId="19" xfId="0" quotePrefix="1" applyNumberFormat="1" applyFont="1" applyFill="1" applyBorder="1" applyAlignment="1" applyProtection="1">
      <alignment horizontal="center" vertical="center"/>
    </xf>
    <xf numFmtId="166" fontId="74" fillId="28" borderId="19" xfId="0" applyNumberFormat="1" applyFont="1" applyFill="1" applyBorder="1" applyAlignment="1" applyProtection="1">
      <alignment horizontal="center" vertical="center" wrapText="1"/>
    </xf>
    <xf numFmtId="4" fontId="75" fillId="28" borderId="1" xfId="0" applyNumberFormat="1" applyFont="1" applyFill="1" applyBorder="1" applyAlignment="1">
      <alignment horizontal="center" vertical="center" wrapText="1"/>
    </xf>
    <xf numFmtId="4" fontId="74" fillId="28" borderId="1" xfId="0" quotePrefix="1" applyNumberFormat="1" applyFont="1" applyFill="1" applyBorder="1" applyAlignment="1">
      <alignment horizontal="center" vertical="center"/>
    </xf>
    <xf numFmtId="1" fontId="75" fillId="28" borderId="19" xfId="0" applyNumberFormat="1" applyFont="1" applyFill="1" applyBorder="1" applyAlignment="1" applyProtection="1">
      <alignment horizontal="center" vertical="center" wrapText="1"/>
    </xf>
    <xf numFmtId="0" fontId="74" fillId="28" borderId="16" xfId="0" applyFont="1" applyFill="1" applyBorder="1" applyAlignment="1">
      <alignment horizontal="center" vertical="center" wrapText="1"/>
    </xf>
    <xf numFmtId="0" fontId="75" fillId="28" borderId="1" xfId="0" applyFont="1" applyFill="1" applyBorder="1" applyAlignment="1" applyProtection="1">
      <alignment vertical="center" wrapText="1"/>
      <protection hidden="1"/>
    </xf>
    <xf numFmtId="0" fontId="74" fillId="28" borderId="1" xfId="0" applyFont="1" applyFill="1" applyBorder="1" applyAlignment="1">
      <alignment horizontal="center" vertical="center" wrapText="1"/>
    </xf>
    <xf numFmtId="0" fontId="75" fillId="28" borderId="1" xfId="0" applyFont="1" applyFill="1" applyBorder="1" applyAlignment="1" applyProtection="1">
      <alignment horizontal="center" vertical="center"/>
      <protection hidden="1"/>
    </xf>
    <xf numFmtId="4" fontId="74" fillId="28" borderId="1" xfId="0" applyNumberFormat="1" applyFont="1" applyFill="1" applyBorder="1" applyAlignment="1" applyProtection="1">
      <alignment horizontal="center" vertical="center" wrapText="1"/>
    </xf>
    <xf numFmtId="166" fontId="74" fillId="28" borderId="1" xfId="0" applyNumberFormat="1" applyFont="1" applyFill="1" applyBorder="1" applyAlignment="1" applyProtection="1">
      <alignment horizontal="center" vertical="center" wrapText="1"/>
    </xf>
    <xf numFmtId="4" fontId="74" fillId="28" borderId="1" xfId="0" applyNumberFormat="1" applyFont="1" applyFill="1" applyBorder="1" applyAlignment="1">
      <alignment horizontal="center" vertical="center" wrapText="1"/>
    </xf>
    <xf numFmtId="3" fontId="74" fillId="28" borderId="1" xfId="0" applyNumberFormat="1" applyFont="1" applyFill="1" applyBorder="1" applyAlignment="1" applyProtection="1">
      <alignment horizontal="center" vertical="center" wrapText="1"/>
    </xf>
    <xf numFmtId="0" fontId="38" fillId="29" borderId="1" xfId="0" applyFont="1" applyFill="1" applyBorder="1" applyAlignment="1">
      <alignment horizontal="center" vertical="center" wrapText="1"/>
    </xf>
    <xf numFmtId="0" fontId="40" fillId="29" borderId="1" xfId="0" applyFont="1" applyFill="1" applyBorder="1" applyAlignment="1" applyProtection="1">
      <alignment vertical="center" wrapText="1"/>
      <protection hidden="1"/>
    </xf>
    <xf numFmtId="0" fontId="40" fillId="29" borderId="1" xfId="0" applyFont="1" applyFill="1" applyBorder="1" applyAlignment="1" applyProtection="1">
      <alignment horizontal="center" vertical="center"/>
      <protection hidden="1"/>
    </xf>
    <xf numFmtId="3" fontId="76" fillId="28" borderId="1" xfId="0" quotePrefix="1" applyNumberFormat="1" applyFont="1" applyFill="1" applyBorder="1" applyAlignment="1" applyProtection="1">
      <alignment horizontal="center" vertical="center"/>
    </xf>
    <xf numFmtId="166" fontId="75" fillId="28" borderId="1" xfId="0" applyNumberFormat="1" applyFont="1" applyFill="1" applyBorder="1" applyAlignment="1" applyProtection="1">
      <alignment horizontal="center" vertical="center" wrapText="1"/>
    </xf>
    <xf numFmtId="4" fontId="75" fillId="28" borderId="1" xfId="0" applyNumberFormat="1" applyFont="1" applyFill="1" applyBorder="1" applyAlignment="1" applyProtection="1">
      <alignment horizontal="center" vertical="center" wrapText="1"/>
    </xf>
    <xf numFmtId="1" fontId="75" fillId="28" borderId="1" xfId="0" applyNumberFormat="1" applyFont="1" applyFill="1" applyBorder="1" applyAlignment="1" applyProtection="1">
      <alignment horizontal="center" vertical="center" wrapText="1"/>
    </xf>
    <xf numFmtId="0" fontId="36" fillId="29" borderId="1" xfId="0" applyFont="1" applyFill="1" applyBorder="1" applyAlignment="1">
      <alignment horizontal="center" vertical="center" wrapText="1"/>
    </xf>
    <xf numFmtId="0" fontId="37" fillId="29" borderId="1" xfId="0" applyFont="1" applyFill="1" applyBorder="1" applyAlignment="1" applyProtection="1">
      <alignment vertical="center" wrapText="1"/>
      <protection hidden="1"/>
    </xf>
    <xf numFmtId="0" fontId="36" fillId="29" borderId="19" xfId="0" applyFont="1" applyFill="1" applyBorder="1" applyAlignment="1">
      <alignment horizontal="center" vertical="center" wrapText="1"/>
    </xf>
    <xf numFmtId="0" fontId="36" fillId="29" borderId="1" xfId="0" applyFont="1" applyFill="1" applyBorder="1" applyAlignment="1" applyProtection="1">
      <alignment horizontal="left" vertical="center" wrapText="1"/>
      <protection hidden="1"/>
    </xf>
    <xf numFmtId="0" fontId="36" fillId="29" borderId="18" xfId="0" applyFont="1" applyFill="1" applyBorder="1" applyAlignment="1">
      <alignment horizontal="center" vertical="center" wrapText="1"/>
    </xf>
    <xf numFmtId="0" fontId="36" fillId="29" borderId="3" xfId="0" applyFont="1" applyFill="1" applyBorder="1" applyAlignment="1">
      <alignment horizontal="center" vertical="center" wrapText="1"/>
    </xf>
    <xf numFmtId="0" fontId="36" fillId="29" borderId="1" xfId="0" applyFont="1" applyFill="1" applyBorder="1" applyAlignment="1" applyProtection="1">
      <alignment vertical="center" wrapText="1"/>
      <protection hidden="1"/>
    </xf>
    <xf numFmtId="0" fontId="36" fillId="29" borderId="16" xfId="0" applyFont="1" applyFill="1" applyBorder="1" applyAlignment="1">
      <alignment horizontal="center" vertical="center" wrapText="1"/>
    </xf>
    <xf numFmtId="0" fontId="37" fillId="29" borderId="16" xfId="0" applyFont="1" applyFill="1" applyBorder="1" applyAlignment="1" applyProtection="1">
      <alignment vertical="center" wrapText="1"/>
      <protection hidden="1"/>
    </xf>
    <xf numFmtId="0" fontId="36" fillId="29" borderId="1" xfId="0" applyFont="1" applyFill="1" applyBorder="1" applyAlignment="1">
      <alignment horizontal="justify" vertical="center" wrapText="1"/>
    </xf>
    <xf numFmtId="0" fontId="36" fillId="29" borderId="1" xfId="0" applyFont="1" applyFill="1" applyBorder="1" applyAlignment="1">
      <alignment vertical="center" wrapText="1"/>
    </xf>
    <xf numFmtId="165" fontId="74" fillId="28" borderId="1" xfId="0" applyNumberFormat="1" applyFont="1" applyFill="1" applyBorder="1" applyAlignment="1" applyProtection="1">
      <alignment horizontal="center" vertical="center" wrapText="1"/>
    </xf>
    <xf numFmtId="0" fontId="36" fillId="29" borderId="16" xfId="1" applyFont="1" applyFill="1" applyBorder="1" applyAlignment="1">
      <alignment horizontal="center" vertical="center" wrapText="1"/>
    </xf>
    <xf numFmtId="0" fontId="36" fillId="29" borderId="16" xfId="0" applyFont="1" applyFill="1" applyBorder="1" applyAlignment="1" applyProtection="1">
      <alignment vertical="center" wrapText="1"/>
      <protection hidden="1"/>
    </xf>
    <xf numFmtId="0" fontId="36" fillId="29" borderId="1" xfId="1" applyFont="1" applyFill="1" applyBorder="1" applyAlignment="1">
      <alignment horizontal="center" vertical="center" wrapText="1"/>
    </xf>
    <xf numFmtId="0" fontId="36" fillId="29" borderId="19" xfId="0" applyFont="1" applyFill="1" applyBorder="1" applyAlignment="1" applyProtection="1">
      <alignment vertical="center" wrapText="1"/>
      <protection hidden="1"/>
    </xf>
    <xf numFmtId="0" fontId="28" fillId="29" borderId="1" xfId="0" applyFont="1" applyFill="1" applyBorder="1" applyAlignment="1" applyProtection="1">
      <alignment horizontal="center" vertical="center" wrapText="1"/>
    </xf>
    <xf numFmtId="0" fontId="28" fillId="29" borderId="1" xfId="0" applyFont="1" applyFill="1" applyBorder="1" applyAlignment="1" applyProtection="1">
      <alignment vertical="center"/>
      <protection hidden="1"/>
    </xf>
    <xf numFmtId="0" fontId="28" fillId="29" borderId="1" xfId="0" applyFont="1" applyFill="1" applyBorder="1" applyAlignment="1" applyProtection="1">
      <alignment vertical="center" wrapText="1"/>
      <protection hidden="1"/>
    </xf>
    <xf numFmtId="0" fontId="28" fillId="29" borderId="16" xfId="0" applyFont="1" applyFill="1" applyBorder="1" applyAlignment="1" applyProtection="1">
      <alignment vertical="center" wrapText="1"/>
      <protection hidden="1"/>
    </xf>
    <xf numFmtId="0" fontId="36" fillId="29" borderId="1" xfId="0" applyFont="1" applyFill="1" applyBorder="1" applyAlignment="1" applyProtection="1">
      <alignment horizontal="left" vertical="center" wrapText="1"/>
    </xf>
    <xf numFmtId="0" fontId="74" fillId="28" borderId="16" xfId="1" applyFont="1" applyFill="1" applyBorder="1" applyAlignment="1">
      <alignment horizontal="center" vertical="center" wrapText="1"/>
    </xf>
    <xf numFmtId="0" fontId="74" fillId="28" borderId="16" xfId="0" applyFont="1" applyFill="1" applyBorder="1" applyAlignment="1" applyProtection="1">
      <alignment vertical="center" wrapText="1"/>
      <protection hidden="1"/>
    </xf>
    <xf numFmtId="0" fontId="75" fillId="28" borderId="16" xfId="0" applyFont="1" applyFill="1" applyBorder="1" applyAlignment="1" applyProtection="1">
      <alignment horizontal="center" vertical="center"/>
      <protection hidden="1"/>
    </xf>
    <xf numFmtId="4" fontId="75" fillId="28" borderId="16" xfId="0" applyNumberFormat="1" applyFont="1" applyFill="1" applyBorder="1" applyAlignment="1" applyProtection="1">
      <alignment horizontal="center" vertical="center" wrapText="1"/>
    </xf>
    <xf numFmtId="165" fontId="75" fillId="28" borderId="16" xfId="0" applyNumberFormat="1" applyFont="1" applyFill="1" applyBorder="1" applyAlignment="1" applyProtection="1">
      <alignment horizontal="center" vertical="center" wrapText="1"/>
    </xf>
    <xf numFmtId="1" fontId="75" fillId="28" borderId="16" xfId="0" applyNumberFormat="1" applyFont="1" applyFill="1" applyBorder="1" applyAlignment="1" applyProtection="1">
      <alignment horizontal="center" vertical="center" wrapText="1"/>
    </xf>
    <xf numFmtId="2" fontId="4" fillId="25" borderId="0" xfId="0" applyNumberFormat="1" applyFont="1" applyFill="1" applyBorder="1" applyAlignment="1" applyProtection="1">
      <alignment horizontal="center" vertical="center"/>
      <protection locked="0"/>
    </xf>
    <xf numFmtId="2" fontId="4" fillId="25" borderId="0" xfId="0" applyNumberFormat="1" applyFont="1" applyFill="1" applyBorder="1" applyAlignment="1" applyProtection="1">
      <alignment horizontal="left"/>
      <protection locked="0"/>
    </xf>
    <xf numFmtId="0" fontId="32" fillId="2" borderId="0" xfId="0" applyFont="1" applyFill="1" applyBorder="1" applyAlignment="1">
      <alignment horizontal="center"/>
    </xf>
    <xf numFmtId="0" fontId="4" fillId="0" borderId="0" xfId="0" applyFont="1" applyAlignment="1">
      <alignment horizontal="left" vertical="center" wrapText="1"/>
    </xf>
    <xf numFmtId="0" fontId="0" fillId="0" borderId="0" xfId="0" applyAlignment="1">
      <alignment horizontal="left" vertical="center" wrapText="1"/>
    </xf>
    <xf numFmtId="0" fontId="5" fillId="25" borderId="0" xfId="0" applyFont="1" applyFill="1" applyBorder="1" applyAlignment="1">
      <alignment horizontal="left" wrapText="1"/>
    </xf>
    <xf numFmtId="0" fontId="4" fillId="25" borderId="0" xfId="0" applyFont="1" applyFill="1" applyBorder="1" applyAlignment="1">
      <alignment horizontal="left" wrapText="1"/>
    </xf>
    <xf numFmtId="0" fontId="4" fillId="0" borderId="0" xfId="0" applyFont="1" applyAlignment="1">
      <alignment horizontal="left" wrapText="1"/>
    </xf>
    <xf numFmtId="0" fontId="4" fillId="0" borderId="0" xfId="103" applyFont="1" applyAlignment="1">
      <alignment horizontal="left" wrapText="1"/>
    </xf>
    <xf numFmtId="0" fontId="4" fillId="0" borderId="0" xfId="0" applyFont="1" applyBorder="1" applyAlignment="1">
      <alignment horizontal="left" vertical="center" wrapText="1"/>
    </xf>
    <xf numFmtId="0" fontId="30" fillId="0" borderId="0" xfId="0" applyFont="1" applyBorder="1" applyAlignment="1">
      <alignment horizontal="left" vertical="center" wrapText="1"/>
    </xf>
    <xf numFmtId="0" fontId="4" fillId="0" borderId="0" xfId="0" applyFont="1" applyAlignment="1">
      <alignment horizontal="left" vertical="center"/>
    </xf>
    <xf numFmtId="0" fontId="4" fillId="25" borderId="0" xfId="0" applyFont="1" applyFill="1" applyBorder="1" applyAlignment="1" applyProtection="1">
      <alignment horizontal="left"/>
      <protection locked="0"/>
    </xf>
    <xf numFmtId="0" fontId="4" fillId="25" borderId="0" xfId="0" applyFont="1" applyFill="1" applyBorder="1" applyAlignment="1" applyProtection="1">
      <alignment horizontal="center" vertical="center"/>
      <protection locked="0"/>
    </xf>
    <xf numFmtId="0" fontId="42" fillId="2" borderId="0" xfId="0" applyFont="1" applyFill="1" applyBorder="1" applyAlignment="1">
      <alignment horizontal="center"/>
    </xf>
    <xf numFmtId="0" fontId="5" fillId="25" borderId="15" xfId="0" applyFont="1" applyFill="1" applyBorder="1" applyAlignment="1">
      <alignment horizontal="left" wrapText="1"/>
    </xf>
    <xf numFmtId="2" fontId="4" fillId="25" borderId="0" xfId="0" applyNumberFormat="1" applyFont="1" applyFill="1" applyBorder="1" applyAlignment="1" applyProtection="1">
      <alignment horizontal="left" vertical="center"/>
      <protection locked="0"/>
    </xf>
    <xf numFmtId="0" fontId="4" fillId="25" borderId="0" xfId="0" applyFont="1" applyFill="1" applyAlignment="1" applyProtection="1">
      <alignment horizontal="left" vertical="center"/>
      <protection locked="0"/>
    </xf>
    <xf numFmtId="0" fontId="32" fillId="2" borderId="0" xfId="0" applyFont="1" applyFill="1" applyAlignment="1">
      <alignment horizontal="center"/>
    </xf>
    <xf numFmtId="0" fontId="29" fillId="25" borderId="0" xfId="0" applyFont="1" applyFill="1" applyBorder="1" applyAlignment="1">
      <alignment horizontal="left" wrapText="1"/>
    </xf>
    <xf numFmtId="0" fontId="4" fillId="25" borderId="0" xfId="0" applyFont="1" applyFill="1" applyAlignment="1">
      <alignment horizontal="left" vertical="center" wrapText="1"/>
    </xf>
    <xf numFmtId="0" fontId="4" fillId="0" borderId="0" xfId="103" applyFont="1" applyBorder="1" applyAlignment="1">
      <alignment horizontal="left" wrapText="1"/>
    </xf>
    <xf numFmtId="0" fontId="0" fillId="0" borderId="0" xfId="0" applyAlignment="1">
      <alignment vertical="center"/>
    </xf>
    <xf numFmtId="0" fontId="4" fillId="0" borderId="0" xfId="0" applyFont="1" applyAlignment="1" applyProtection="1">
      <alignment horizontal="left" vertical="center"/>
      <protection locked="0"/>
    </xf>
    <xf numFmtId="0" fontId="42" fillId="2" borderId="0" xfId="0" applyFont="1" applyFill="1" applyAlignment="1">
      <alignment horizontal="center" wrapText="1"/>
    </xf>
    <xf numFmtId="0" fontId="36" fillId="0" borderId="0" xfId="0" applyFont="1" applyAlignment="1" applyProtection="1">
      <alignment horizontal="left" vertical="center"/>
      <protection locked="0"/>
    </xf>
    <xf numFmtId="0" fontId="27" fillId="25" borderId="0" xfId="0" applyFont="1" applyFill="1" applyBorder="1" applyAlignment="1">
      <alignment horizontal="left" wrapText="1"/>
    </xf>
    <xf numFmtId="0" fontId="27" fillId="0" borderId="0" xfId="0" applyFont="1" applyAlignment="1">
      <alignment horizontal="left" wrapText="1"/>
    </xf>
    <xf numFmtId="0" fontId="28" fillId="25" borderId="0" xfId="0" applyFont="1" applyFill="1" applyAlignment="1">
      <alignment horizontal="center"/>
    </xf>
    <xf numFmtId="0" fontId="4" fillId="25" borderId="0" xfId="0" applyFont="1" applyFill="1" applyAlignment="1">
      <alignment horizontal="left" wrapText="1"/>
    </xf>
    <xf numFmtId="0" fontId="3" fillId="0" borderId="0" xfId="103" applyFont="1" applyBorder="1" applyAlignment="1">
      <alignment horizontal="left" wrapText="1"/>
    </xf>
    <xf numFmtId="0" fontId="42" fillId="2" borderId="0" xfId="0" applyFont="1" applyFill="1" applyAlignment="1">
      <alignment horizontal="center"/>
    </xf>
    <xf numFmtId="0" fontId="4" fillId="0" borderId="0" xfId="0" applyFont="1" applyAlignment="1">
      <alignment horizontal="center" vertical="center" wrapText="1"/>
    </xf>
    <xf numFmtId="0" fontId="27" fillId="0" borderId="0" xfId="103" applyFont="1" applyBorder="1" applyAlignment="1">
      <alignment horizontal="left" wrapText="1"/>
    </xf>
    <xf numFmtId="0" fontId="3" fillId="0" borderId="0" xfId="0" applyFont="1" applyAlignment="1" applyProtection="1">
      <alignment horizontal="left" wrapText="1"/>
      <protection locked="0"/>
    </xf>
    <xf numFmtId="0" fontId="3" fillId="0" borderId="0" xfId="0" applyFont="1" applyAlignment="1" applyProtection="1">
      <alignment horizontal="left"/>
      <protection locked="0"/>
    </xf>
    <xf numFmtId="0" fontId="27" fillId="25" borderId="0" xfId="0" applyFont="1" applyFill="1" applyAlignment="1" applyProtection="1">
      <alignment horizontal="left" vertical="center"/>
      <protection locked="0"/>
    </xf>
    <xf numFmtId="0" fontId="4" fillId="0" borderId="0" xfId="0" applyFont="1" applyAlignment="1" applyProtection="1">
      <alignment horizontal="right" vertical="center"/>
      <protection locked="0"/>
    </xf>
    <xf numFmtId="0" fontId="27" fillId="0" borderId="0" xfId="0" applyFont="1" applyAlignment="1">
      <alignment horizontal="center" wrapText="1"/>
    </xf>
    <xf numFmtId="0" fontId="5" fillId="25" borderId="0" xfId="0" applyFont="1" applyFill="1" applyAlignment="1">
      <alignment horizontal="left" wrapText="1"/>
    </xf>
    <xf numFmtId="0" fontId="3" fillId="0" borderId="0" xfId="0" applyFont="1" applyAlignment="1">
      <alignment horizontal="left" wrapText="1"/>
    </xf>
    <xf numFmtId="0" fontId="5" fillId="25" borderId="0" xfId="0" applyFont="1" applyFill="1" applyAlignment="1">
      <alignment wrapText="1"/>
    </xf>
    <xf numFmtId="0" fontId="3" fillId="0" borderId="0" xfId="0" applyFont="1" applyAlignment="1" applyProtection="1">
      <alignment horizontal="left" vertical="center"/>
      <protection locked="0"/>
    </xf>
    <xf numFmtId="0" fontId="4" fillId="0" borderId="0" xfId="0" applyFont="1" applyAlignment="1">
      <alignment wrapText="1"/>
    </xf>
    <xf numFmtId="0" fontId="25" fillId="0" borderId="0" xfId="0" applyFont="1" applyAlignment="1"/>
    <xf numFmtId="0" fontId="5" fillId="0" borderId="0" xfId="0" applyFont="1" applyAlignment="1">
      <alignment wrapText="1"/>
    </xf>
    <xf numFmtId="0" fontId="26" fillId="0" borderId="0" xfId="0" applyFont="1" applyAlignment="1">
      <alignment horizontal="center"/>
    </xf>
    <xf numFmtId="0" fontId="5" fillId="0" borderId="0" xfId="0" applyFont="1" applyAlignment="1">
      <alignment horizontal="left" wrapText="1"/>
    </xf>
    <xf numFmtId="0" fontId="27" fillId="0" borderId="0" xfId="0" applyFont="1" applyBorder="1" applyAlignment="1">
      <alignment horizontal="left" wrapText="1"/>
    </xf>
    <xf numFmtId="0" fontId="40" fillId="0" borderId="0" xfId="0" applyFont="1" applyBorder="1" applyAlignment="1">
      <alignment horizontal="left" vertical="center" wrapText="1"/>
    </xf>
    <xf numFmtId="0" fontId="29" fillId="25" borderId="15" xfId="0" applyFont="1" applyFill="1" applyBorder="1" applyAlignment="1">
      <alignment horizontal="left" wrapText="1"/>
    </xf>
  </cellXfs>
  <cellStyles count="114">
    <cellStyle name="20 % – Poudarek1 2" xfId="3" xr:uid="{00000000-0005-0000-0000-000000000000}"/>
    <cellStyle name="20 % – Poudarek2 2" xfId="4" xr:uid="{00000000-0005-0000-0000-000001000000}"/>
    <cellStyle name="20 % – Poudarek3 2" xfId="5" xr:uid="{00000000-0005-0000-0000-000002000000}"/>
    <cellStyle name="20 % – Poudarek4 2" xfId="6" xr:uid="{00000000-0005-0000-0000-000003000000}"/>
    <cellStyle name="20 % – Poudarek5 2" xfId="7" xr:uid="{00000000-0005-0000-0000-000004000000}"/>
    <cellStyle name="20 % – Poudarek6 2" xfId="8" xr:uid="{00000000-0005-0000-0000-000005000000}"/>
    <cellStyle name="20% - Accent1" xfId="9" xr:uid="{00000000-0005-0000-0000-000006000000}"/>
    <cellStyle name="20% - Accent2" xfId="10" xr:uid="{00000000-0005-0000-0000-000007000000}"/>
    <cellStyle name="20% - Accent3" xfId="11" xr:uid="{00000000-0005-0000-0000-000008000000}"/>
    <cellStyle name="20% - Accent4" xfId="12" xr:uid="{00000000-0005-0000-0000-000009000000}"/>
    <cellStyle name="20% - Accent5" xfId="13" xr:uid="{00000000-0005-0000-0000-00000A000000}"/>
    <cellStyle name="20% - Accent6" xfId="14" xr:uid="{00000000-0005-0000-0000-00000B000000}"/>
    <cellStyle name="40 % – Poudarek1 2" xfId="15" xr:uid="{00000000-0005-0000-0000-00000C000000}"/>
    <cellStyle name="40 % – Poudarek2 2" xfId="16" xr:uid="{00000000-0005-0000-0000-00000D000000}"/>
    <cellStyle name="40 % – Poudarek3 2" xfId="17" xr:uid="{00000000-0005-0000-0000-00000E000000}"/>
    <cellStyle name="40 % – Poudarek4 2" xfId="18" xr:uid="{00000000-0005-0000-0000-00000F000000}"/>
    <cellStyle name="40 % – Poudarek5 2" xfId="19" xr:uid="{00000000-0005-0000-0000-000010000000}"/>
    <cellStyle name="40 % – Poudarek6 2" xfId="20" xr:uid="{00000000-0005-0000-0000-000011000000}"/>
    <cellStyle name="40% - Accent1" xfId="21" xr:uid="{00000000-0005-0000-0000-000012000000}"/>
    <cellStyle name="40% - Accent2" xfId="22" xr:uid="{00000000-0005-0000-0000-000013000000}"/>
    <cellStyle name="40% - Accent3" xfId="23" xr:uid="{00000000-0005-0000-0000-000014000000}"/>
    <cellStyle name="40% - Accent4" xfId="24" xr:uid="{00000000-0005-0000-0000-000015000000}"/>
    <cellStyle name="40% - Accent5" xfId="25" xr:uid="{00000000-0005-0000-0000-000016000000}"/>
    <cellStyle name="40% - Accent6" xfId="26" xr:uid="{00000000-0005-0000-0000-000017000000}"/>
    <cellStyle name="60 % – Poudarek1 2" xfId="27" xr:uid="{00000000-0005-0000-0000-000018000000}"/>
    <cellStyle name="60 % – Poudarek2 2" xfId="28" xr:uid="{00000000-0005-0000-0000-000019000000}"/>
    <cellStyle name="60 % – Poudarek3 2" xfId="29" xr:uid="{00000000-0005-0000-0000-00001A000000}"/>
    <cellStyle name="60 % – Poudarek4 2" xfId="30" xr:uid="{00000000-0005-0000-0000-00001B000000}"/>
    <cellStyle name="60 % – Poudarek5 2" xfId="31" xr:uid="{00000000-0005-0000-0000-00001C000000}"/>
    <cellStyle name="60 % – Poudarek6 2" xfId="32" xr:uid="{00000000-0005-0000-0000-00001D000000}"/>
    <cellStyle name="60% - Accent1" xfId="33" xr:uid="{00000000-0005-0000-0000-00001E000000}"/>
    <cellStyle name="60% - Accent2" xfId="34" xr:uid="{00000000-0005-0000-0000-00001F000000}"/>
    <cellStyle name="60% - Accent3" xfId="35" xr:uid="{00000000-0005-0000-0000-000020000000}"/>
    <cellStyle name="60% - Accent4" xfId="36" xr:uid="{00000000-0005-0000-0000-000021000000}"/>
    <cellStyle name="60% - Accent5" xfId="37" xr:uid="{00000000-0005-0000-0000-000022000000}"/>
    <cellStyle name="60% - Accent6" xfId="38" xr:uid="{00000000-0005-0000-0000-000023000000}"/>
    <cellStyle name="Accent1" xfId="39" xr:uid="{00000000-0005-0000-0000-000024000000}"/>
    <cellStyle name="Accent2" xfId="40" xr:uid="{00000000-0005-0000-0000-000025000000}"/>
    <cellStyle name="Accent3" xfId="41" xr:uid="{00000000-0005-0000-0000-000026000000}"/>
    <cellStyle name="Accent4" xfId="42" xr:uid="{00000000-0005-0000-0000-000027000000}"/>
    <cellStyle name="Accent5" xfId="43" xr:uid="{00000000-0005-0000-0000-000028000000}"/>
    <cellStyle name="Accent6" xfId="44" xr:uid="{00000000-0005-0000-0000-000029000000}"/>
    <cellStyle name="Bad" xfId="45" xr:uid="{00000000-0005-0000-0000-00002A000000}"/>
    <cellStyle name="Calculation" xfId="46" xr:uid="{00000000-0005-0000-0000-00002B000000}"/>
    <cellStyle name="Calculation 2" xfId="92" xr:uid="{00000000-0005-0000-0000-00002C000000}"/>
    <cellStyle name="Check Cell" xfId="47" xr:uid="{00000000-0005-0000-0000-00002D000000}"/>
    <cellStyle name="Dobro 2" xfId="48" xr:uid="{00000000-0005-0000-0000-00002E000000}"/>
    <cellStyle name="Excel Built-in Normal" xfId="106" xr:uid="{00000000-0005-0000-0000-00002F000000}"/>
    <cellStyle name="Explanatory Text" xfId="49" xr:uid="{00000000-0005-0000-0000-000030000000}"/>
    <cellStyle name="Good" xfId="50" xr:uid="{00000000-0005-0000-0000-000031000000}"/>
    <cellStyle name="Heading" xfId="108" xr:uid="{00000000-0005-0000-0000-000032000000}"/>
    <cellStyle name="Heading 1" xfId="51" xr:uid="{00000000-0005-0000-0000-000033000000}"/>
    <cellStyle name="Heading 2" xfId="52" xr:uid="{00000000-0005-0000-0000-000034000000}"/>
    <cellStyle name="Heading 3" xfId="53" xr:uid="{00000000-0005-0000-0000-000035000000}"/>
    <cellStyle name="Heading 4" xfId="54" xr:uid="{00000000-0005-0000-0000-000036000000}"/>
    <cellStyle name="Heading1" xfId="109" xr:uid="{00000000-0005-0000-0000-000037000000}"/>
    <cellStyle name="Input" xfId="55" xr:uid="{00000000-0005-0000-0000-000038000000}"/>
    <cellStyle name="Input 2" xfId="93" xr:uid="{00000000-0005-0000-0000-000039000000}"/>
    <cellStyle name="Izhod 2" xfId="56" xr:uid="{00000000-0005-0000-0000-00003A000000}"/>
    <cellStyle name="Izhod 2 2" xfId="94" xr:uid="{00000000-0005-0000-0000-00003B000000}"/>
    <cellStyle name="Linked Cell" xfId="57" xr:uid="{00000000-0005-0000-0000-00003C000000}"/>
    <cellStyle name="Naslov 1 2" xfId="59" xr:uid="{00000000-0005-0000-0000-00003D000000}"/>
    <cellStyle name="Naslov 2 2" xfId="60" xr:uid="{00000000-0005-0000-0000-00003E000000}"/>
    <cellStyle name="Naslov 3 2" xfId="61" xr:uid="{00000000-0005-0000-0000-00003F000000}"/>
    <cellStyle name="Naslov 4 2" xfId="62" xr:uid="{00000000-0005-0000-0000-000040000000}"/>
    <cellStyle name="Naslov 5" xfId="58" xr:uid="{00000000-0005-0000-0000-000041000000}"/>
    <cellStyle name="Navadno" xfId="0" builtinId="0"/>
    <cellStyle name="Navadno 2" xfId="1" xr:uid="{00000000-0005-0000-0000-000043000000}"/>
    <cellStyle name="Navadno 2 2" xfId="104" xr:uid="{00000000-0005-0000-0000-000044000000}"/>
    <cellStyle name="Navadno 2 3" xfId="110" xr:uid="{00000000-0005-0000-0000-000045000000}"/>
    <cellStyle name="Navadno 3" xfId="2" xr:uid="{00000000-0005-0000-0000-000046000000}"/>
    <cellStyle name="Navadno 3 2" xfId="89" xr:uid="{00000000-0005-0000-0000-000047000000}"/>
    <cellStyle name="Navadno 3 3" xfId="87" xr:uid="{00000000-0005-0000-0000-000048000000}"/>
    <cellStyle name="Navadno 4" xfId="103" xr:uid="{00000000-0005-0000-0000-000049000000}"/>
    <cellStyle name="Navadno 4 2" xfId="113" xr:uid="{00000000-0005-0000-0000-00004A000000}"/>
    <cellStyle name="Navadno 5" xfId="107" xr:uid="{00000000-0005-0000-0000-00004B000000}"/>
    <cellStyle name="Neutral" xfId="63" xr:uid="{00000000-0005-0000-0000-00004C000000}"/>
    <cellStyle name="Nevtralno 2" xfId="64" xr:uid="{00000000-0005-0000-0000-00004D000000}"/>
    <cellStyle name="Normal_radmila-MESO IN MESNI" xfId="65" xr:uid="{00000000-0005-0000-0000-00004E000000}"/>
    <cellStyle name="Normal_renata - vse-MLEKO-IN-MLECNI" xfId="86" xr:uid="{00000000-0005-0000-0000-00004F000000}"/>
    <cellStyle name="Note" xfId="66" xr:uid="{00000000-0005-0000-0000-000050000000}"/>
    <cellStyle name="Note 2" xfId="95" xr:uid="{00000000-0005-0000-0000-000051000000}"/>
    <cellStyle name="Opomba 2" xfId="67" xr:uid="{00000000-0005-0000-0000-000052000000}"/>
    <cellStyle name="Opomba 2 2" xfId="90" xr:uid="{00000000-0005-0000-0000-000053000000}"/>
    <cellStyle name="Opomba 2 2 2" xfId="102" xr:uid="{00000000-0005-0000-0000-000054000000}"/>
    <cellStyle name="Opomba 2 3" xfId="96" xr:uid="{00000000-0005-0000-0000-000055000000}"/>
    <cellStyle name="Opomba 2 4" xfId="88" xr:uid="{00000000-0005-0000-0000-000056000000}"/>
    <cellStyle name="Opozorilo 2" xfId="68" xr:uid="{00000000-0005-0000-0000-000057000000}"/>
    <cellStyle name="Output" xfId="69" xr:uid="{00000000-0005-0000-0000-000058000000}"/>
    <cellStyle name="Output 2" xfId="97" xr:uid="{00000000-0005-0000-0000-000059000000}"/>
    <cellStyle name="Pojasnjevalno besedilo 2" xfId="70" xr:uid="{00000000-0005-0000-0000-00005A000000}"/>
    <cellStyle name="Poudarek1 2" xfId="71" xr:uid="{00000000-0005-0000-0000-00005B000000}"/>
    <cellStyle name="Poudarek2 2" xfId="72" xr:uid="{00000000-0005-0000-0000-00005C000000}"/>
    <cellStyle name="Poudarek3 2" xfId="73" xr:uid="{00000000-0005-0000-0000-00005D000000}"/>
    <cellStyle name="Poudarek4 2" xfId="74" xr:uid="{00000000-0005-0000-0000-00005E000000}"/>
    <cellStyle name="Poudarek5 2" xfId="75" xr:uid="{00000000-0005-0000-0000-00005F000000}"/>
    <cellStyle name="Poudarek6 2" xfId="76" xr:uid="{00000000-0005-0000-0000-000060000000}"/>
    <cellStyle name="Povezana celica 2" xfId="77" xr:uid="{00000000-0005-0000-0000-000061000000}"/>
    <cellStyle name="Preveri celico 2" xfId="78" xr:uid="{00000000-0005-0000-0000-000062000000}"/>
    <cellStyle name="Računanje 2" xfId="79" xr:uid="{00000000-0005-0000-0000-000063000000}"/>
    <cellStyle name="Računanje 2 2" xfId="98" xr:uid="{00000000-0005-0000-0000-000064000000}"/>
    <cellStyle name="Result" xfId="111" xr:uid="{00000000-0005-0000-0000-000065000000}"/>
    <cellStyle name="Result2" xfId="112" xr:uid="{00000000-0005-0000-0000-000066000000}"/>
    <cellStyle name="Slabo 2" xfId="80" xr:uid="{00000000-0005-0000-0000-000067000000}"/>
    <cellStyle name="Title" xfId="81" xr:uid="{00000000-0005-0000-0000-000068000000}"/>
    <cellStyle name="Total" xfId="82" xr:uid="{00000000-0005-0000-0000-000069000000}"/>
    <cellStyle name="Total 2" xfId="99" xr:uid="{00000000-0005-0000-0000-00006A000000}"/>
    <cellStyle name="Vejica 2" xfId="91" xr:uid="{00000000-0005-0000-0000-00006B000000}"/>
    <cellStyle name="Vejica 3" xfId="105" xr:uid="{00000000-0005-0000-0000-00006C000000}"/>
    <cellStyle name="Vnos 2" xfId="83" xr:uid="{00000000-0005-0000-0000-00006D000000}"/>
    <cellStyle name="Vnos 2 2" xfId="100" xr:uid="{00000000-0005-0000-0000-00006E000000}"/>
    <cellStyle name="Vsota 2" xfId="84" xr:uid="{00000000-0005-0000-0000-00006F000000}"/>
    <cellStyle name="Vsota 2 2" xfId="101" xr:uid="{00000000-0005-0000-0000-000070000000}"/>
    <cellStyle name="Warning Text" xfId="85" xr:uid="{00000000-0005-0000-0000-000071000000}"/>
  </cellStyles>
  <dxfs count="0"/>
  <tableStyles count="0" defaultTableStyle="TableStyleMedium9" defaultPivotStyle="PivotStyleLight16"/>
  <colors>
    <mruColors>
      <color rgb="FFFFFF99"/>
      <color rgb="FFFF9900"/>
      <color rgb="FFBEBE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1"/>
  <sheetViews>
    <sheetView view="pageBreakPreview" zoomScale="110" zoomScaleNormal="100" zoomScaleSheetLayoutView="110" workbookViewId="0">
      <selection activeCell="E10" sqref="E10"/>
    </sheetView>
  </sheetViews>
  <sheetFormatPr defaultColWidth="8.7109375" defaultRowHeight="16.5" x14ac:dyDescent="0.3"/>
  <cols>
    <col min="1" max="1" width="4.140625" style="93" customWidth="1"/>
    <col min="2" max="2" width="49.140625" style="295" customWidth="1"/>
    <col min="3" max="3" width="5.42578125" style="86" customWidth="1"/>
    <col min="4" max="4" width="8.85546875" style="86" customWidth="1"/>
    <col min="5" max="5" width="19.28515625" style="93" customWidth="1"/>
    <col min="6" max="9" width="11.85546875" style="93" customWidth="1"/>
    <col min="10" max="10" width="13.5703125" style="93" customWidth="1"/>
    <col min="11" max="11" width="17.85546875" style="6" customWidth="1"/>
    <col min="12" max="16384" width="8.7109375" style="6"/>
  </cols>
  <sheetData>
    <row r="1" spans="1:12" s="378" customFormat="1" ht="15" customHeight="1" x14ac:dyDescent="0.2">
      <c r="A1" s="528" t="s">
        <v>0</v>
      </c>
      <c r="B1" s="528"/>
      <c r="C1" s="528"/>
      <c r="D1" s="528"/>
      <c r="E1" s="528"/>
      <c r="F1" s="448"/>
      <c r="G1" s="527" t="s">
        <v>201</v>
      </c>
      <c r="H1" s="527"/>
      <c r="I1" s="527"/>
      <c r="J1" s="527"/>
    </row>
    <row r="2" spans="1:12" x14ac:dyDescent="0.3">
      <c r="A2" s="91"/>
      <c r="B2" s="290"/>
      <c r="C2" s="81"/>
      <c r="D2" s="81"/>
      <c r="E2" s="91"/>
      <c r="F2" s="91"/>
      <c r="G2" s="91"/>
      <c r="H2" s="91"/>
      <c r="I2" s="91"/>
      <c r="J2" s="91"/>
    </row>
    <row r="3" spans="1:12" ht="18.75" x14ac:dyDescent="0.3">
      <c r="A3" s="529" t="s">
        <v>13</v>
      </c>
      <c r="B3" s="529"/>
      <c r="C3" s="529"/>
      <c r="D3" s="529"/>
      <c r="E3" s="529"/>
      <c r="F3" s="529"/>
      <c r="G3" s="529"/>
      <c r="H3" s="529"/>
      <c r="I3" s="529"/>
      <c r="J3" s="529"/>
      <c r="L3" s="9"/>
    </row>
    <row r="4" spans="1:12" x14ac:dyDescent="0.3">
      <c r="A4" s="91"/>
      <c r="B4" s="290"/>
      <c r="C4" s="81"/>
      <c r="D4" s="81"/>
      <c r="E4" s="91"/>
      <c r="F4" s="91"/>
      <c r="G4" s="91"/>
      <c r="H4" s="91"/>
      <c r="I4" s="91"/>
      <c r="J4" s="91"/>
      <c r="K4" s="9"/>
      <c r="L4" s="9"/>
    </row>
    <row r="5" spans="1:12" s="26" customFormat="1" ht="48" x14ac:dyDescent="0.25">
      <c r="A5" s="45" t="s">
        <v>1</v>
      </c>
      <c r="B5" s="291" t="s">
        <v>2</v>
      </c>
      <c r="C5" s="46" t="s">
        <v>28</v>
      </c>
      <c r="D5" s="46" t="s">
        <v>3</v>
      </c>
      <c r="E5" s="47" t="s">
        <v>4</v>
      </c>
      <c r="F5" s="47" t="s">
        <v>29</v>
      </c>
      <c r="G5" s="47" t="s">
        <v>30</v>
      </c>
      <c r="H5" s="47" t="s">
        <v>31</v>
      </c>
      <c r="I5" s="47" t="s">
        <v>32</v>
      </c>
      <c r="J5" s="47" t="s">
        <v>304</v>
      </c>
      <c r="K5" s="24"/>
      <c r="L5" s="25"/>
    </row>
    <row r="6" spans="1:12" s="26" customFormat="1" ht="15.75" customHeight="1" x14ac:dyDescent="0.25">
      <c r="A6" s="96">
        <v>1</v>
      </c>
      <c r="B6" s="291">
        <v>2</v>
      </c>
      <c r="C6" s="82">
        <v>3</v>
      </c>
      <c r="D6" s="82">
        <v>4</v>
      </c>
      <c r="E6" s="82">
        <v>5</v>
      </c>
      <c r="F6" s="82">
        <v>6</v>
      </c>
      <c r="G6" s="92" t="s">
        <v>36</v>
      </c>
      <c r="H6" s="82" t="s">
        <v>33</v>
      </c>
      <c r="I6" s="82" t="s">
        <v>34</v>
      </c>
      <c r="J6" s="82">
        <v>10</v>
      </c>
      <c r="L6" s="25"/>
    </row>
    <row r="7" spans="1:12" s="100" customFormat="1" ht="33.75" customHeight="1" x14ac:dyDescent="0.25">
      <c r="A7" s="42">
        <v>1</v>
      </c>
      <c r="B7" s="106" t="s">
        <v>518</v>
      </c>
      <c r="C7" s="83" t="s">
        <v>92</v>
      </c>
      <c r="D7" s="83">
        <v>7200</v>
      </c>
      <c r="E7" s="379"/>
      <c r="F7" s="353"/>
      <c r="G7" s="29">
        <f>D7*ROUND(F7, 4)</f>
        <v>0</v>
      </c>
      <c r="H7" s="29">
        <f t="shared" ref="H7:H33" si="0">G7*0.095</f>
        <v>0</v>
      </c>
      <c r="I7" s="29">
        <f t="shared" ref="I7:I33" si="1">+G7+H7</f>
        <v>0</v>
      </c>
      <c r="J7" s="59"/>
    </row>
    <row r="8" spans="1:12" s="100" customFormat="1" ht="33.75" customHeight="1" x14ac:dyDescent="0.25">
      <c r="A8" s="393">
        <v>2</v>
      </c>
      <c r="B8" s="99" t="s">
        <v>811</v>
      </c>
      <c r="C8" s="83" t="s">
        <v>290</v>
      </c>
      <c r="D8" s="399">
        <v>150</v>
      </c>
      <c r="E8" s="474"/>
      <c r="F8" s="397"/>
      <c r="G8" s="29">
        <f t="shared" ref="G8:G33" si="2">D8*ROUND(F8, 4)</f>
        <v>0</v>
      </c>
      <c r="H8" s="29">
        <f t="shared" si="0"/>
        <v>0</v>
      </c>
      <c r="I8" s="29">
        <f t="shared" si="1"/>
        <v>0</v>
      </c>
      <c r="J8" s="386"/>
    </row>
    <row r="9" spans="1:12" s="100" customFormat="1" ht="33.75" customHeight="1" x14ac:dyDescent="0.25">
      <c r="A9" s="42">
        <v>3</v>
      </c>
      <c r="B9" s="106" t="s">
        <v>519</v>
      </c>
      <c r="C9" s="83" t="s">
        <v>290</v>
      </c>
      <c r="D9" s="83">
        <v>50</v>
      </c>
      <c r="E9" s="379"/>
      <c r="F9" s="353"/>
      <c r="G9" s="29">
        <f t="shared" si="2"/>
        <v>0</v>
      </c>
      <c r="H9" s="29">
        <f t="shared" si="0"/>
        <v>0</v>
      </c>
      <c r="I9" s="29">
        <f t="shared" si="1"/>
        <v>0</v>
      </c>
      <c r="J9" s="59"/>
    </row>
    <row r="10" spans="1:12" s="7" customFormat="1" ht="33.75" customHeight="1" x14ac:dyDescent="0.3">
      <c r="A10" s="42">
        <v>4</v>
      </c>
      <c r="B10" s="106" t="s">
        <v>520</v>
      </c>
      <c r="C10" s="83" t="s">
        <v>92</v>
      </c>
      <c r="D10" s="83">
        <v>940</v>
      </c>
      <c r="E10" s="379"/>
      <c r="F10" s="353"/>
      <c r="G10" s="29">
        <f t="shared" si="2"/>
        <v>0</v>
      </c>
      <c r="H10" s="29">
        <f t="shared" si="0"/>
        <v>0</v>
      </c>
      <c r="I10" s="29">
        <f t="shared" si="1"/>
        <v>0</v>
      </c>
      <c r="J10" s="59"/>
    </row>
    <row r="11" spans="1:12" s="80" customFormat="1" ht="33.75" customHeight="1" x14ac:dyDescent="0.3">
      <c r="A11" s="393">
        <v>5</v>
      </c>
      <c r="B11" s="106" t="s">
        <v>521</v>
      </c>
      <c r="C11" s="83" t="s">
        <v>92</v>
      </c>
      <c r="D11" s="83">
        <v>510</v>
      </c>
      <c r="E11" s="379"/>
      <c r="F11" s="353"/>
      <c r="G11" s="29">
        <f t="shared" si="2"/>
        <v>0</v>
      </c>
      <c r="H11" s="29">
        <f t="shared" si="0"/>
        <v>0</v>
      </c>
      <c r="I11" s="29">
        <f t="shared" si="1"/>
        <v>0</v>
      </c>
      <c r="J11" s="59"/>
    </row>
    <row r="12" spans="1:12" ht="33.75" customHeight="1" x14ac:dyDescent="0.3">
      <c r="A12" s="42">
        <v>6</v>
      </c>
      <c r="B12" s="106" t="s">
        <v>522</v>
      </c>
      <c r="C12" s="83" t="s">
        <v>47</v>
      </c>
      <c r="D12" s="83">
        <v>50</v>
      </c>
      <c r="E12" s="379"/>
      <c r="F12" s="353"/>
      <c r="G12" s="29">
        <f t="shared" si="2"/>
        <v>0</v>
      </c>
      <c r="H12" s="29">
        <f t="shared" si="0"/>
        <v>0</v>
      </c>
      <c r="I12" s="29">
        <f t="shared" si="1"/>
        <v>0</v>
      </c>
      <c r="J12" s="59"/>
    </row>
    <row r="13" spans="1:12" ht="33.75" customHeight="1" x14ac:dyDescent="0.3">
      <c r="A13" s="42">
        <v>7</v>
      </c>
      <c r="B13" s="99" t="s">
        <v>523</v>
      </c>
      <c r="C13" s="120" t="s">
        <v>47</v>
      </c>
      <c r="D13" s="120">
        <v>1000</v>
      </c>
      <c r="E13" s="379"/>
      <c r="F13" s="353"/>
      <c r="G13" s="29">
        <f t="shared" si="2"/>
        <v>0</v>
      </c>
      <c r="H13" s="29">
        <f t="shared" si="0"/>
        <v>0</v>
      </c>
      <c r="I13" s="29">
        <f t="shared" si="1"/>
        <v>0</v>
      </c>
      <c r="J13" s="381"/>
    </row>
    <row r="14" spans="1:12" s="80" customFormat="1" ht="33.75" customHeight="1" x14ac:dyDescent="0.3">
      <c r="A14" s="393">
        <v>8</v>
      </c>
      <c r="B14" s="394" t="s">
        <v>810</v>
      </c>
      <c r="C14" s="395" t="s">
        <v>290</v>
      </c>
      <c r="D14" s="395">
        <v>50</v>
      </c>
      <c r="E14" s="474"/>
      <c r="F14" s="397"/>
      <c r="G14" s="29">
        <f t="shared" si="2"/>
        <v>0</v>
      </c>
      <c r="H14" s="29">
        <f t="shared" si="0"/>
        <v>0</v>
      </c>
      <c r="I14" s="29">
        <f t="shared" si="1"/>
        <v>0</v>
      </c>
      <c r="J14" s="475"/>
    </row>
    <row r="15" spans="1:12" s="100" customFormat="1" ht="25.5" customHeight="1" x14ac:dyDescent="0.25">
      <c r="A15" s="42">
        <v>9</v>
      </c>
      <c r="B15" s="99" t="s">
        <v>524</v>
      </c>
      <c r="C15" s="120" t="s">
        <v>290</v>
      </c>
      <c r="D15" s="120">
        <v>240</v>
      </c>
      <c r="E15" s="379"/>
      <c r="F15" s="353"/>
      <c r="G15" s="29">
        <f t="shared" si="2"/>
        <v>0</v>
      </c>
      <c r="H15" s="29">
        <f t="shared" si="0"/>
        <v>0</v>
      </c>
      <c r="I15" s="29">
        <f t="shared" si="1"/>
        <v>0</v>
      </c>
      <c r="J15" s="381"/>
    </row>
    <row r="16" spans="1:12" s="100" customFormat="1" ht="45" customHeight="1" x14ac:dyDescent="0.25">
      <c r="A16" s="42">
        <v>10</v>
      </c>
      <c r="B16" s="114" t="s">
        <v>525</v>
      </c>
      <c r="C16" s="120" t="s">
        <v>47</v>
      </c>
      <c r="D16" s="120">
        <v>1000</v>
      </c>
      <c r="E16" s="379"/>
      <c r="F16" s="353"/>
      <c r="G16" s="29">
        <f t="shared" si="2"/>
        <v>0</v>
      </c>
      <c r="H16" s="29">
        <f t="shared" si="0"/>
        <v>0</v>
      </c>
      <c r="I16" s="29">
        <f t="shared" si="1"/>
        <v>0</v>
      </c>
      <c r="J16" s="381"/>
    </row>
    <row r="17" spans="1:10" s="100" customFormat="1" ht="45" customHeight="1" x14ac:dyDescent="0.25">
      <c r="A17" s="393">
        <v>11</v>
      </c>
      <c r="B17" s="114" t="s">
        <v>626</v>
      </c>
      <c r="C17" s="120" t="s">
        <v>47</v>
      </c>
      <c r="D17" s="120">
        <v>250</v>
      </c>
      <c r="E17" s="379"/>
      <c r="F17" s="353"/>
      <c r="G17" s="29">
        <f t="shared" si="2"/>
        <v>0</v>
      </c>
      <c r="H17" s="29">
        <f t="shared" si="0"/>
        <v>0</v>
      </c>
      <c r="I17" s="29">
        <f t="shared" si="1"/>
        <v>0</v>
      </c>
      <c r="J17" s="381"/>
    </row>
    <row r="18" spans="1:10" s="100" customFormat="1" ht="25.5" customHeight="1" x14ac:dyDescent="0.25">
      <c r="A18" s="42">
        <v>12</v>
      </c>
      <c r="B18" s="403" t="s">
        <v>537</v>
      </c>
      <c r="C18" s="395" t="s">
        <v>47</v>
      </c>
      <c r="D18" s="395">
        <v>300</v>
      </c>
      <c r="E18" s="474"/>
      <c r="F18" s="397"/>
      <c r="G18" s="29">
        <f t="shared" si="2"/>
        <v>0</v>
      </c>
      <c r="H18" s="29">
        <f t="shared" si="0"/>
        <v>0</v>
      </c>
      <c r="I18" s="29">
        <f t="shared" si="1"/>
        <v>0</v>
      </c>
      <c r="J18" s="475"/>
    </row>
    <row r="19" spans="1:10" ht="48" customHeight="1" x14ac:dyDescent="0.3">
      <c r="A19" s="42">
        <v>13</v>
      </c>
      <c r="B19" s="114" t="s">
        <v>627</v>
      </c>
      <c r="C19" s="120" t="s">
        <v>47</v>
      </c>
      <c r="D19" s="120">
        <v>50</v>
      </c>
      <c r="E19" s="379"/>
      <c r="F19" s="353"/>
      <c r="G19" s="29">
        <f t="shared" si="2"/>
        <v>0</v>
      </c>
      <c r="H19" s="29">
        <f t="shared" si="0"/>
        <v>0</v>
      </c>
      <c r="I19" s="29">
        <f t="shared" si="1"/>
        <v>0</v>
      </c>
      <c r="J19" s="381"/>
    </row>
    <row r="20" spans="1:10" s="80" customFormat="1" ht="33" customHeight="1" x14ac:dyDescent="0.3">
      <c r="A20" s="393">
        <v>14</v>
      </c>
      <c r="B20" s="106" t="s">
        <v>526</v>
      </c>
      <c r="C20" s="83" t="s">
        <v>47</v>
      </c>
      <c r="D20" s="83">
        <v>250</v>
      </c>
      <c r="E20" s="379"/>
      <c r="F20" s="353"/>
      <c r="G20" s="29">
        <f t="shared" si="2"/>
        <v>0</v>
      </c>
      <c r="H20" s="29">
        <f t="shared" si="0"/>
        <v>0</v>
      </c>
      <c r="I20" s="29">
        <f t="shared" si="1"/>
        <v>0</v>
      </c>
      <c r="J20" s="59"/>
    </row>
    <row r="21" spans="1:10" s="80" customFormat="1" ht="33" customHeight="1" x14ac:dyDescent="0.3">
      <c r="A21" s="42">
        <v>15</v>
      </c>
      <c r="B21" s="115" t="s">
        <v>527</v>
      </c>
      <c r="C21" s="83" t="s">
        <v>47</v>
      </c>
      <c r="D21" s="83">
        <v>50</v>
      </c>
      <c r="E21" s="379"/>
      <c r="F21" s="353"/>
      <c r="G21" s="29">
        <f t="shared" si="2"/>
        <v>0</v>
      </c>
      <c r="H21" s="29">
        <f t="shared" si="0"/>
        <v>0</v>
      </c>
      <c r="I21" s="29">
        <f t="shared" si="1"/>
        <v>0</v>
      </c>
      <c r="J21" s="59"/>
    </row>
    <row r="22" spans="1:10" s="80" customFormat="1" ht="33" customHeight="1" x14ac:dyDescent="0.3">
      <c r="A22" s="42">
        <v>16</v>
      </c>
      <c r="B22" s="106" t="s">
        <v>536</v>
      </c>
      <c r="C22" s="83" t="s">
        <v>47</v>
      </c>
      <c r="D22" s="83">
        <v>500</v>
      </c>
      <c r="E22" s="379"/>
      <c r="F22" s="353"/>
      <c r="G22" s="29">
        <f t="shared" si="2"/>
        <v>0</v>
      </c>
      <c r="H22" s="29">
        <f t="shared" si="0"/>
        <v>0</v>
      </c>
      <c r="I22" s="29">
        <f t="shared" si="1"/>
        <v>0</v>
      </c>
      <c r="J22" s="59"/>
    </row>
    <row r="23" spans="1:10" s="80" customFormat="1" ht="33" customHeight="1" x14ac:dyDescent="0.3">
      <c r="A23" s="393">
        <v>17</v>
      </c>
      <c r="B23" s="106" t="s">
        <v>528</v>
      </c>
      <c r="C23" s="83" t="s">
        <v>47</v>
      </c>
      <c r="D23" s="83">
        <v>150</v>
      </c>
      <c r="E23" s="379"/>
      <c r="F23" s="353"/>
      <c r="G23" s="29">
        <f t="shared" si="2"/>
        <v>0</v>
      </c>
      <c r="H23" s="29">
        <f t="shared" si="0"/>
        <v>0</v>
      </c>
      <c r="I23" s="29">
        <f t="shared" si="1"/>
        <v>0</v>
      </c>
      <c r="J23" s="59"/>
    </row>
    <row r="24" spans="1:10" s="80" customFormat="1" ht="33" customHeight="1" x14ac:dyDescent="0.3">
      <c r="A24" s="42">
        <v>18</v>
      </c>
      <c r="B24" s="296" t="s">
        <v>529</v>
      </c>
      <c r="C24" s="83" t="s">
        <v>47</v>
      </c>
      <c r="D24" s="83">
        <v>330</v>
      </c>
      <c r="E24" s="379"/>
      <c r="F24" s="353"/>
      <c r="G24" s="29">
        <f t="shared" si="2"/>
        <v>0</v>
      </c>
      <c r="H24" s="29">
        <f t="shared" si="0"/>
        <v>0</v>
      </c>
      <c r="I24" s="29">
        <f t="shared" si="1"/>
        <v>0</v>
      </c>
      <c r="J24" s="59"/>
    </row>
    <row r="25" spans="1:10" s="80" customFormat="1" ht="33" customHeight="1" x14ac:dyDescent="0.3">
      <c r="A25" s="42">
        <v>19</v>
      </c>
      <c r="B25" s="296" t="s">
        <v>530</v>
      </c>
      <c r="C25" s="83" t="s">
        <v>47</v>
      </c>
      <c r="D25" s="83">
        <v>520</v>
      </c>
      <c r="E25" s="379"/>
      <c r="F25" s="353"/>
      <c r="G25" s="29">
        <f t="shared" si="2"/>
        <v>0</v>
      </c>
      <c r="H25" s="29">
        <f t="shared" si="0"/>
        <v>0</v>
      </c>
      <c r="I25" s="29">
        <f t="shared" si="1"/>
        <v>0</v>
      </c>
      <c r="J25" s="59"/>
    </row>
    <row r="26" spans="1:10" ht="33" customHeight="1" x14ac:dyDescent="0.3">
      <c r="A26" s="502">
        <v>20</v>
      </c>
      <c r="B26" s="503" t="s">
        <v>815</v>
      </c>
      <c r="C26" s="83" t="s">
        <v>47</v>
      </c>
      <c r="D26" s="83">
        <v>100</v>
      </c>
      <c r="E26" s="379"/>
      <c r="F26" s="353"/>
      <c r="G26" s="29">
        <f t="shared" si="2"/>
        <v>0</v>
      </c>
      <c r="H26" s="29">
        <f t="shared" si="0"/>
        <v>0</v>
      </c>
      <c r="I26" s="29">
        <f t="shared" si="1"/>
        <v>0</v>
      </c>
      <c r="J26" s="381"/>
    </row>
    <row r="27" spans="1:10" s="80" customFormat="1" ht="25.5" customHeight="1" x14ac:dyDescent="0.3">
      <c r="A27" s="42">
        <v>21</v>
      </c>
      <c r="B27" s="293" t="s">
        <v>531</v>
      </c>
      <c r="C27" s="84" t="s">
        <v>47</v>
      </c>
      <c r="D27" s="84">
        <v>80</v>
      </c>
      <c r="E27" s="380"/>
      <c r="F27" s="355"/>
      <c r="G27" s="29">
        <f t="shared" si="2"/>
        <v>0</v>
      </c>
      <c r="H27" s="29">
        <f t="shared" si="0"/>
        <v>0</v>
      </c>
      <c r="I27" s="29">
        <f t="shared" si="1"/>
        <v>0</v>
      </c>
      <c r="J27" s="59"/>
    </row>
    <row r="28" spans="1:10" s="80" customFormat="1" ht="47.25" customHeight="1" x14ac:dyDescent="0.3">
      <c r="A28" s="42">
        <v>22</v>
      </c>
      <c r="B28" s="76" t="s">
        <v>532</v>
      </c>
      <c r="C28" s="83" t="s">
        <v>47</v>
      </c>
      <c r="D28" s="83">
        <v>40</v>
      </c>
      <c r="E28" s="379"/>
      <c r="F28" s="353"/>
      <c r="G28" s="29">
        <f t="shared" si="2"/>
        <v>0</v>
      </c>
      <c r="H28" s="29">
        <f t="shared" si="0"/>
        <v>0</v>
      </c>
      <c r="I28" s="29">
        <f t="shared" si="1"/>
        <v>0</v>
      </c>
      <c r="J28" s="59"/>
    </row>
    <row r="29" spans="1:10" s="100" customFormat="1" ht="47.25" customHeight="1" x14ac:dyDescent="0.25">
      <c r="A29" s="393">
        <v>23</v>
      </c>
      <c r="B29" s="115" t="s">
        <v>533</v>
      </c>
      <c r="C29" s="83" t="s">
        <v>47</v>
      </c>
      <c r="D29" s="83">
        <v>40</v>
      </c>
      <c r="E29" s="379"/>
      <c r="F29" s="353"/>
      <c r="G29" s="29">
        <f t="shared" si="2"/>
        <v>0</v>
      </c>
      <c r="H29" s="29">
        <f t="shared" si="0"/>
        <v>0</v>
      </c>
      <c r="I29" s="29">
        <f t="shared" si="1"/>
        <v>0</v>
      </c>
      <c r="J29" s="59"/>
    </row>
    <row r="30" spans="1:10" s="100" customFormat="1" ht="51.75" customHeight="1" x14ac:dyDescent="0.25">
      <c r="A30" s="42">
        <v>24</v>
      </c>
      <c r="B30" s="106" t="s">
        <v>534</v>
      </c>
      <c r="C30" s="83" t="s">
        <v>47</v>
      </c>
      <c r="D30" s="83">
        <v>80</v>
      </c>
      <c r="E30" s="379"/>
      <c r="F30" s="353"/>
      <c r="G30" s="29">
        <f t="shared" si="2"/>
        <v>0</v>
      </c>
      <c r="H30" s="29">
        <f t="shared" si="0"/>
        <v>0</v>
      </c>
      <c r="I30" s="29">
        <f t="shared" si="1"/>
        <v>0</v>
      </c>
      <c r="J30" s="59"/>
    </row>
    <row r="31" spans="1:10" s="80" customFormat="1" ht="25.5" customHeight="1" x14ac:dyDescent="0.3">
      <c r="A31" s="500">
        <v>25</v>
      </c>
      <c r="B31" s="503" t="s">
        <v>816</v>
      </c>
      <c r="C31" s="495" t="s">
        <v>47</v>
      </c>
      <c r="D31" s="495">
        <v>10</v>
      </c>
      <c r="E31" s="379"/>
      <c r="F31" s="353"/>
      <c r="G31" s="29">
        <f t="shared" si="2"/>
        <v>0</v>
      </c>
      <c r="H31" s="29">
        <f t="shared" si="0"/>
        <v>0</v>
      </c>
      <c r="I31" s="29">
        <f t="shared" si="1"/>
        <v>0</v>
      </c>
      <c r="J31" s="381"/>
    </row>
    <row r="32" spans="1:10" s="100" customFormat="1" ht="25.5" customHeight="1" x14ac:dyDescent="0.25">
      <c r="A32" s="393">
        <v>26</v>
      </c>
      <c r="B32" s="294" t="s">
        <v>535</v>
      </c>
      <c r="C32" s="84" t="s">
        <v>290</v>
      </c>
      <c r="D32" s="84">
        <v>20</v>
      </c>
      <c r="E32" s="380"/>
      <c r="F32" s="355"/>
      <c r="G32" s="29">
        <f t="shared" si="2"/>
        <v>0</v>
      </c>
      <c r="H32" s="29">
        <f t="shared" si="0"/>
        <v>0</v>
      </c>
      <c r="I32" s="29">
        <f t="shared" si="1"/>
        <v>0</v>
      </c>
      <c r="J32" s="381"/>
    </row>
    <row r="33" spans="1:10" s="100" customFormat="1" ht="33" customHeight="1" x14ac:dyDescent="0.25">
      <c r="A33" s="42">
        <v>27</v>
      </c>
      <c r="B33" s="99" t="s">
        <v>812</v>
      </c>
      <c r="C33" s="83" t="s">
        <v>290</v>
      </c>
      <c r="D33" s="83">
        <v>40</v>
      </c>
      <c r="E33" s="379"/>
      <c r="F33" s="353"/>
      <c r="G33" s="29">
        <f t="shared" si="2"/>
        <v>0</v>
      </c>
      <c r="H33" s="29">
        <f t="shared" si="0"/>
        <v>0</v>
      </c>
      <c r="I33" s="29">
        <f t="shared" si="1"/>
        <v>0</v>
      </c>
      <c r="J33" s="59"/>
    </row>
    <row r="34" spans="1:10" s="7" customFormat="1" x14ac:dyDescent="0.3">
      <c r="A34" s="95"/>
      <c r="B34" s="31" t="s">
        <v>813</v>
      </c>
      <c r="C34" s="32" t="s">
        <v>5</v>
      </c>
      <c r="D34" s="32" t="s">
        <v>5</v>
      </c>
      <c r="E34" s="32" t="s">
        <v>5</v>
      </c>
      <c r="F34" s="32" t="s">
        <v>5</v>
      </c>
      <c r="G34" s="33">
        <f>SUM(G7:G33)</f>
        <v>0</v>
      </c>
      <c r="H34" s="33">
        <f t="shared" ref="H34:I34" si="3">SUM(H7:H33)</f>
        <v>0</v>
      </c>
      <c r="I34" s="33">
        <f t="shared" si="3"/>
        <v>0</v>
      </c>
      <c r="J34" s="356">
        <f>SUM(J7:J33)</f>
        <v>0</v>
      </c>
    </row>
    <row r="35" spans="1:10" x14ac:dyDescent="0.3">
      <c r="A35" s="91"/>
      <c r="B35" s="290"/>
      <c r="C35" s="81"/>
      <c r="D35" s="81"/>
      <c r="E35" s="91"/>
      <c r="F35" s="91"/>
      <c r="G35" s="91"/>
      <c r="H35" s="91"/>
      <c r="I35" s="91"/>
      <c r="J35" s="91"/>
    </row>
    <row r="36" spans="1:10" s="299" customFormat="1" ht="15" customHeight="1" x14ac:dyDescent="0.2">
      <c r="A36" s="532" t="s">
        <v>376</v>
      </c>
      <c r="B36" s="532"/>
      <c r="C36" s="297"/>
      <c r="D36" s="297"/>
      <c r="E36" s="298"/>
      <c r="F36" s="298"/>
      <c r="G36" s="298"/>
      <c r="H36" s="298"/>
      <c r="I36" s="298"/>
      <c r="J36" s="298"/>
    </row>
    <row r="37" spans="1:10" s="299" customFormat="1" ht="17.25" customHeight="1" x14ac:dyDescent="0.2">
      <c r="A37" s="533" t="s">
        <v>498</v>
      </c>
      <c r="B37" s="533"/>
      <c r="C37" s="533"/>
      <c r="D37" s="533"/>
      <c r="E37" s="533"/>
      <c r="F37" s="533"/>
      <c r="G37" s="533"/>
      <c r="H37" s="533"/>
      <c r="I37" s="533"/>
      <c r="J37" s="533"/>
    </row>
    <row r="38" spans="1:10" s="299" customFormat="1" ht="17.25" customHeight="1" x14ac:dyDescent="0.2">
      <c r="A38" s="534" t="s">
        <v>786</v>
      </c>
      <c r="B38" s="534"/>
      <c r="C38" s="534"/>
      <c r="D38" s="534"/>
      <c r="E38" s="534"/>
      <c r="F38" s="534"/>
      <c r="G38" s="534"/>
      <c r="H38" s="534"/>
      <c r="I38" s="534"/>
      <c r="J38" s="534"/>
    </row>
    <row r="39" spans="1:10" s="299" customFormat="1" ht="18" customHeight="1" x14ac:dyDescent="0.2">
      <c r="A39" s="535" t="s">
        <v>783</v>
      </c>
      <c r="B39" s="535"/>
      <c r="C39" s="535"/>
      <c r="D39" s="535"/>
      <c r="E39" s="535"/>
      <c r="F39" s="535"/>
      <c r="G39" s="535"/>
      <c r="H39" s="535"/>
      <c r="I39" s="535"/>
      <c r="J39" s="535"/>
    </row>
    <row r="40" spans="1:10" s="3" customFormat="1" ht="15" customHeight="1" x14ac:dyDescent="0.2">
      <c r="A40" s="346"/>
      <c r="B40" s="346"/>
      <c r="C40" s="346"/>
      <c r="D40" s="346"/>
      <c r="E40" s="346"/>
      <c r="F40" s="346"/>
      <c r="G40" s="346"/>
      <c r="H40" s="346"/>
      <c r="I40" s="346"/>
      <c r="J40" s="346"/>
    </row>
    <row r="41" spans="1:10" s="3" customFormat="1" ht="23.25" customHeight="1" x14ac:dyDescent="0.2">
      <c r="A41" s="537" t="s">
        <v>35</v>
      </c>
      <c r="B41" s="537"/>
      <c r="C41" s="537"/>
      <c r="D41" s="537"/>
      <c r="E41" s="537"/>
      <c r="F41" s="537"/>
      <c r="G41" s="537"/>
      <c r="H41" s="537"/>
      <c r="I41" s="537"/>
      <c r="J41" s="537"/>
    </row>
    <row r="42" spans="1:10" s="454" customFormat="1" ht="18" customHeight="1" x14ac:dyDescent="0.25">
      <c r="A42" s="536" t="s">
        <v>776</v>
      </c>
      <c r="B42" s="536"/>
      <c r="C42" s="536"/>
      <c r="D42" s="536"/>
      <c r="E42" s="536"/>
      <c r="F42" s="536"/>
      <c r="G42" s="536"/>
      <c r="H42" s="536"/>
      <c r="I42" s="536"/>
      <c r="J42" s="536"/>
    </row>
    <row r="43" spans="1:10" s="11" customFormat="1" ht="18" customHeight="1" x14ac:dyDescent="0.25">
      <c r="A43" s="536" t="s">
        <v>296</v>
      </c>
      <c r="B43" s="536"/>
      <c r="C43" s="536"/>
      <c r="D43" s="536"/>
      <c r="E43" s="536"/>
      <c r="F43" s="536"/>
      <c r="G43" s="536"/>
      <c r="H43" s="536"/>
      <c r="I43" s="536"/>
      <c r="J43" s="536"/>
    </row>
    <row r="44" spans="1:10" s="11" customFormat="1" ht="18" customHeight="1" x14ac:dyDescent="0.25">
      <c r="A44" s="538" t="s">
        <v>777</v>
      </c>
      <c r="B44" s="538"/>
      <c r="C44" s="538"/>
      <c r="D44" s="538"/>
      <c r="E44" s="538"/>
      <c r="F44" s="538"/>
      <c r="G44" s="538"/>
      <c r="H44" s="538"/>
      <c r="I44" s="538"/>
      <c r="J44" s="538"/>
    </row>
    <row r="45" spans="1:10" s="453" customFormat="1" ht="26.25" customHeight="1" x14ac:dyDescent="0.25">
      <c r="A45" s="530" t="s">
        <v>778</v>
      </c>
      <c r="B45" s="530"/>
      <c r="C45" s="530"/>
      <c r="D45" s="530"/>
      <c r="E45" s="530"/>
      <c r="F45" s="530"/>
      <c r="G45" s="530"/>
      <c r="H45" s="530"/>
      <c r="I45" s="530"/>
      <c r="J45" s="530"/>
    </row>
    <row r="46" spans="1:10" s="453" customFormat="1" ht="18.75" customHeight="1" x14ac:dyDescent="0.25">
      <c r="A46" s="11" t="s">
        <v>779</v>
      </c>
    </row>
    <row r="47" spans="1:10" s="453" customFormat="1" ht="18.75" customHeight="1" x14ac:dyDescent="0.25">
      <c r="A47" s="11" t="s">
        <v>181</v>
      </c>
    </row>
    <row r="48" spans="1:10" s="453" customFormat="1" ht="36" customHeight="1" x14ac:dyDescent="0.25">
      <c r="A48" s="530" t="s">
        <v>780</v>
      </c>
      <c r="B48" s="531"/>
      <c r="C48" s="531"/>
      <c r="D48" s="531"/>
      <c r="E48" s="531"/>
      <c r="F48" s="531"/>
      <c r="G48" s="531"/>
      <c r="H48" s="531"/>
      <c r="I48" s="531"/>
      <c r="J48" s="531"/>
    </row>
    <row r="49" spans="1:10" s="453" customFormat="1" ht="54.75" customHeight="1" x14ac:dyDescent="0.25">
      <c r="A49" s="530" t="s">
        <v>782</v>
      </c>
      <c r="B49" s="531"/>
      <c r="C49" s="531"/>
      <c r="D49" s="531"/>
      <c r="E49" s="531"/>
      <c r="F49" s="531"/>
      <c r="G49" s="531"/>
      <c r="H49" s="531"/>
      <c r="I49" s="531"/>
      <c r="J49" s="531"/>
    </row>
    <row r="50" spans="1:10" s="3" customFormat="1" ht="16.5" customHeight="1" x14ac:dyDescent="0.2">
      <c r="A50" s="449"/>
      <c r="B50" s="459"/>
      <c r="C50" s="459"/>
      <c r="D50" s="459"/>
      <c r="E50" s="459"/>
      <c r="F50" s="459"/>
      <c r="G50" s="459"/>
      <c r="H50" s="459"/>
      <c r="I50" s="459"/>
      <c r="J50" s="459"/>
    </row>
    <row r="51" spans="1:10" x14ac:dyDescent="0.3">
      <c r="A51" s="3" t="s">
        <v>781</v>
      </c>
      <c r="B51" s="12"/>
      <c r="C51" s="460"/>
      <c r="D51" s="3"/>
      <c r="E51" s="3"/>
      <c r="F51" s="3"/>
      <c r="G51" s="3"/>
      <c r="H51" s="3"/>
      <c r="I51" s="3"/>
      <c r="J51" s="3"/>
    </row>
  </sheetData>
  <sheetProtection algorithmName="SHA-512" hashValue="2iMuhW0jTsEctg7R213hL+w5isOrdAqUy4m1SycrQQm4PL8J8Qa95MhFt725XD9dBXJxi1N5Vk+FO5yCdIrkEg==" saltValue="EF6LkFnTbwViHQgG3L7r8Q==" spinCount="100000" sheet="1" objects="1" scenarios="1"/>
  <sortState ref="A6:J32">
    <sortCondition ref="B6"/>
  </sortState>
  <mergeCells count="14">
    <mergeCell ref="G1:J1"/>
    <mergeCell ref="A1:E1"/>
    <mergeCell ref="A3:J3"/>
    <mergeCell ref="A48:J48"/>
    <mergeCell ref="A49:J49"/>
    <mergeCell ref="A36:B36"/>
    <mergeCell ref="A37:J37"/>
    <mergeCell ref="A38:J38"/>
    <mergeCell ref="A39:J39"/>
    <mergeCell ref="A43:J43"/>
    <mergeCell ref="A41:J41"/>
    <mergeCell ref="A42:J42"/>
    <mergeCell ref="A44:J44"/>
    <mergeCell ref="A45:J45"/>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33" xr:uid="{00000000-0002-0000-0000-000000000000}">
      <formula1>1</formula1>
    </dataValidation>
  </dataValidations>
  <pageMargins left="0.39370078740157483" right="0.39370078740157483" top="0.55118110236220474" bottom="0.55118110236220474" header="0.31496062992125984" footer="0.31496062992125984"/>
  <pageSetup paperSize="9" scale="94" fitToHeight="4" orientation="landscape" r:id="rId1"/>
  <rowBreaks count="1" manualBreakCount="1">
    <brk id="34"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K33"/>
  <sheetViews>
    <sheetView view="pageBreakPreview" topLeftCell="A13" zoomScale="110" zoomScaleNormal="100" zoomScaleSheetLayoutView="110" workbookViewId="0">
      <selection activeCell="E14" sqref="E14"/>
    </sheetView>
  </sheetViews>
  <sheetFormatPr defaultColWidth="8.7109375" defaultRowHeight="16.5" x14ac:dyDescent="0.3"/>
  <cols>
    <col min="1" max="1" width="4.140625" style="93" customWidth="1"/>
    <col min="2" max="2" width="52.140625" style="295" customWidth="1"/>
    <col min="3" max="3" width="5.42578125" style="86" customWidth="1"/>
    <col min="4" max="4" width="8.85546875" style="86" customWidth="1"/>
    <col min="5" max="5" width="19.28515625" style="93" customWidth="1"/>
    <col min="6" max="9" width="11.85546875" style="93" customWidth="1"/>
    <col min="10" max="10" width="17.85546875" style="6" customWidth="1"/>
    <col min="11" max="16384" width="8.7109375" style="6"/>
  </cols>
  <sheetData>
    <row r="1" spans="1:11" s="164" customFormat="1" ht="15" customHeight="1" x14ac:dyDescent="0.2">
      <c r="A1" s="539" t="s">
        <v>0</v>
      </c>
      <c r="B1" s="539"/>
      <c r="C1" s="539"/>
      <c r="D1" s="539"/>
      <c r="E1" s="539"/>
      <c r="F1" s="451"/>
      <c r="G1" s="540" t="s">
        <v>201</v>
      </c>
      <c r="H1" s="540"/>
      <c r="I1" s="540"/>
    </row>
    <row r="2" spans="1:11" x14ac:dyDescent="0.3">
      <c r="A2" s="91"/>
      <c r="B2" s="290"/>
      <c r="C2" s="81"/>
      <c r="D2" s="81"/>
      <c r="E2" s="91"/>
      <c r="F2" s="91"/>
      <c r="G2" s="91"/>
      <c r="H2" s="91"/>
      <c r="I2" s="91"/>
    </row>
    <row r="3" spans="1:11" ht="18.75" x14ac:dyDescent="0.3">
      <c r="A3" s="541" t="s">
        <v>517</v>
      </c>
      <c r="B3" s="541"/>
      <c r="C3" s="541"/>
      <c r="D3" s="541"/>
      <c r="E3" s="541"/>
      <c r="F3" s="541"/>
      <c r="G3" s="541"/>
      <c r="H3" s="541"/>
      <c r="I3" s="541"/>
      <c r="K3" s="9"/>
    </row>
    <row r="4" spans="1:11" x14ac:dyDescent="0.3">
      <c r="A4" s="91"/>
      <c r="B4" s="290"/>
      <c r="C4" s="81"/>
      <c r="D4" s="81"/>
      <c r="E4" s="91"/>
      <c r="F4" s="91"/>
      <c r="G4" s="91"/>
      <c r="H4" s="91"/>
      <c r="I4" s="91"/>
      <c r="J4" s="9"/>
      <c r="K4" s="9"/>
    </row>
    <row r="5" spans="1:11" s="26" customFormat="1" ht="48" x14ac:dyDescent="0.25">
      <c r="A5" s="45" t="s">
        <v>1</v>
      </c>
      <c r="B5" s="291" t="s">
        <v>2</v>
      </c>
      <c r="C5" s="46" t="s">
        <v>28</v>
      </c>
      <c r="D5" s="46" t="s">
        <v>3</v>
      </c>
      <c r="E5" s="47" t="s">
        <v>4</v>
      </c>
      <c r="F5" s="47" t="s">
        <v>29</v>
      </c>
      <c r="G5" s="47" t="s">
        <v>30</v>
      </c>
      <c r="H5" s="47" t="s">
        <v>31</v>
      </c>
      <c r="I5" s="47" t="s">
        <v>32</v>
      </c>
      <c r="J5" s="24"/>
      <c r="K5" s="25"/>
    </row>
    <row r="6" spans="1:11" s="26" customFormat="1" ht="15.75" customHeight="1" x14ac:dyDescent="0.25">
      <c r="A6" s="96">
        <v>1</v>
      </c>
      <c r="B6" s="291">
        <v>2</v>
      </c>
      <c r="C6" s="82">
        <v>3</v>
      </c>
      <c r="D6" s="82">
        <v>4</v>
      </c>
      <c r="E6" s="82">
        <v>5</v>
      </c>
      <c r="F6" s="82">
        <v>6</v>
      </c>
      <c r="G6" s="92" t="s">
        <v>36</v>
      </c>
      <c r="H6" s="82" t="s">
        <v>33</v>
      </c>
      <c r="I6" s="82" t="s">
        <v>34</v>
      </c>
      <c r="K6" s="25"/>
    </row>
    <row r="7" spans="1:11" s="80" customFormat="1" ht="31.5" customHeight="1" x14ac:dyDescent="0.3">
      <c r="A7" s="42">
        <v>1</v>
      </c>
      <c r="B7" s="99" t="s">
        <v>538</v>
      </c>
      <c r="C7" s="120" t="s">
        <v>47</v>
      </c>
      <c r="D7" s="120">
        <v>50</v>
      </c>
      <c r="E7" s="90"/>
      <c r="F7" s="353"/>
      <c r="G7" s="29">
        <f t="shared" ref="G7:G17" si="0">D7*ROUND(F7, 4)</f>
        <v>0</v>
      </c>
      <c r="H7" s="29">
        <f t="shared" ref="H7:H17" si="1">G7*0.095</f>
        <v>0</v>
      </c>
      <c r="I7" s="29">
        <f t="shared" ref="I7:I17" si="2">+G7+H7</f>
        <v>0</v>
      </c>
    </row>
    <row r="8" spans="1:11" s="80" customFormat="1" ht="31.5" customHeight="1" x14ac:dyDescent="0.3">
      <c r="A8" s="42">
        <v>2</v>
      </c>
      <c r="B8" s="99" t="s">
        <v>539</v>
      </c>
      <c r="C8" s="120" t="s">
        <v>290</v>
      </c>
      <c r="D8" s="120">
        <v>1000</v>
      </c>
      <c r="E8" s="90"/>
      <c r="F8" s="353"/>
      <c r="G8" s="29">
        <f t="shared" si="0"/>
        <v>0</v>
      </c>
      <c r="H8" s="29">
        <f t="shared" si="1"/>
        <v>0</v>
      </c>
      <c r="I8" s="29">
        <f t="shared" si="2"/>
        <v>0</v>
      </c>
    </row>
    <row r="9" spans="1:11" ht="31.5" customHeight="1" x14ac:dyDescent="0.3">
      <c r="A9" s="42">
        <v>3</v>
      </c>
      <c r="B9" s="99" t="s">
        <v>540</v>
      </c>
      <c r="C9" s="120" t="s">
        <v>290</v>
      </c>
      <c r="D9" s="120">
        <v>26300</v>
      </c>
      <c r="E9" s="90"/>
      <c r="F9" s="353"/>
      <c r="G9" s="29">
        <f t="shared" si="0"/>
        <v>0</v>
      </c>
      <c r="H9" s="29">
        <f t="shared" si="1"/>
        <v>0</v>
      </c>
      <c r="I9" s="29">
        <f t="shared" si="2"/>
        <v>0</v>
      </c>
    </row>
    <row r="10" spans="1:11" s="100" customFormat="1" ht="31.5" customHeight="1" x14ac:dyDescent="0.25">
      <c r="A10" s="42">
        <v>4</v>
      </c>
      <c r="B10" s="99" t="s">
        <v>541</v>
      </c>
      <c r="C10" s="120" t="s">
        <v>47</v>
      </c>
      <c r="D10" s="120">
        <v>10</v>
      </c>
      <c r="E10" s="90"/>
      <c r="F10" s="353"/>
      <c r="G10" s="29">
        <f t="shared" si="0"/>
        <v>0</v>
      </c>
      <c r="H10" s="29">
        <f t="shared" si="1"/>
        <v>0</v>
      </c>
      <c r="I10" s="29">
        <f t="shared" si="2"/>
        <v>0</v>
      </c>
    </row>
    <row r="11" spans="1:11" s="100" customFormat="1" ht="31.5" customHeight="1" x14ac:dyDescent="0.25">
      <c r="A11" s="42">
        <v>5</v>
      </c>
      <c r="B11" s="99" t="s">
        <v>542</v>
      </c>
      <c r="C11" s="120" t="s">
        <v>47</v>
      </c>
      <c r="D11" s="120">
        <v>200</v>
      </c>
      <c r="E11" s="90"/>
      <c r="F11" s="353"/>
      <c r="G11" s="29">
        <f t="shared" si="0"/>
        <v>0</v>
      </c>
      <c r="H11" s="29">
        <f t="shared" si="1"/>
        <v>0</v>
      </c>
      <c r="I11" s="29">
        <f t="shared" si="2"/>
        <v>0</v>
      </c>
    </row>
    <row r="12" spans="1:11" s="100" customFormat="1" ht="31.5" customHeight="1" x14ac:dyDescent="0.25">
      <c r="A12" s="42">
        <v>6</v>
      </c>
      <c r="B12" s="99" t="s">
        <v>543</v>
      </c>
      <c r="C12" s="120" t="s">
        <v>47</v>
      </c>
      <c r="D12" s="120">
        <v>800</v>
      </c>
      <c r="E12" s="90"/>
      <c r="F12" s="353"/>
      <c r="G12" s="29">
        <f t="shared" si="0"/>
        <v>0</v>
      </c>
      <c r="H12" s="29">
        <f t="shared" si="1"/>
        <v>0</v>
      </c>
      <c r="I12" s="29">
        <f t="shared" si="2"/>
        <v>0</v>
      </c>
    </row>
    <row r="13" spans="1:11" s="100" customFormat="1" ht="31.5" customHeight="1" x14ac:dyDescent="0.25">
      <c r="A13" s="42">
        <v>7</v>
      </c>
      <c r="B13" s="99" t="s">
        <v>544</v>
      </c>
      <c r="C13" s="120" t="s">
        <v>47</v>
      </c>
      <c r="D13" s="120">
        <v>300</v>
      </c>
      <c r="E13" s="90"/>
      <c r="F13" s="353"/>
      <c r="G13" s="29">
        <f t="shared" si="0"/>
        <v>0</v>
      </c>
      <c r="H13" s="29">
        <f t="shared" si="1"/>
        <v>0</v>
      </c>
      <c r="I13" s="29">
        <f t="shared" si="2"/>
        <v>0</v>
      </c>
    </row>
    <row r="14" spans="1:11" s="100" customFormat="1" ht="31.5" customHeight="1" x14ac:dyDescent="0.25">
      <c r="A14" s="42">
        <v>8</v>
      </c>
      <c r="B14" s="99" t="s">
        <v>545</v>
      </c>
      <c r="C14" s="120" t="s">
        <v>290</v>
      </c>
      <c r="D14" s="120">
        <v>1200</v>
      </c>
      <c r="E14" s="90"/>
      <c r="F14" s="353"/>
      <c r="G14" s="29">
        <f t="shared" si="0"/>
        <v>0</v>
      </c>
      <c r="H14" s="29">
        <f t="shared" si="1"/>
        <v>0</v>
      </c>
      <c r="I14" s="29">
        <f t="shared" si="2"/>
        <v>0</v>
      </c>
    </row>
    <row r="15" spans="1:11" s="100" customFormat="1" ht="31.5" customHeight="1" x14ac:dyDescent="0.25">
      <c r="A15" s="42">
        <v>9</v>
      </c>
      <c r="B15" s="99" t="s">
        <v>546</v>
      </c>
      <c r="C15" s="120" t="s">
        <v>47</v>
      </c>
      <c r="D15" s="120">
        <v>1400</v>
      </c>
      <c r="E15" s="90"/>
      <c r="F15" s="353"/>
      <c r="G15" s="29">
        <f t="shared" si="0"/>
        <v>0</v>
      </c>
      <c r="H15" s="29">
        <f t="shared" si="1"/>
        <v>0</v>
      </c>
      <c r="I15" s="29">
        <f t="shared" si="2"/>
        <v>0</v>
      </c>
    </row>
    <row r="16" spans="1:11" s="7" customFormat="1" x14ac:dyDescent="0.3">
      <c r="A16" s="42">
        <v>10</v>
      </c>
      <c r="B16" s="394" t="s">
        <v>628</v>
      </c>
      <c r="C16" s="120" t="s">
        <v>47</v>
      </c>
      <c r="D16" s="395">
        <v>500</v>
      </c>
      <c r="E16" s="396"/>
      <c r="F16" s="397"/>
      <c r="G16" s="29">
        <f t="shared" si="0"/>
        <v>0</v>
      </c>
      <c r="H16" s="29">
        <f t="shared" si="1"/>
        <v>0</v>
      </c>
      <c r="I16" s="29">
        <f t="shared" si="2"/>
        <v>0</v>
      </c>
    </row>
    <row r="17" spans="1:10" s="7" customFormat="1" x14ac:dyDescent="0.3">
      <c r="A17" s="42">
        <v>11</v>
      </c>
      <c r="B17" s="394" t="s">
        <v>716</v>
      </c>
      <c r="C17" s="395" t="s">
        <v>47</v>
      </c>
      <c r="D17" s="395">
        <v>500</v>
      </c>
      <c r="E17" s="396"/>
      <c r="F17" s="397"/>
      <c r="G17" s="29">
        <f t="shared" si="0"/>
        <v>0</v>
      </c>
      <c r="H17" s="29">
        <f t="shared" si="1"/>
        <v>0</v>
      </c>
      <c r="I17" s="29">
        <f t="shared" si="2"/>
        <v>0</v>
      </c>
    </row>
    <row r="18" spans="1:10" s="299" customFormat="1" ht="27" customHeight="1" x14ac:dyDescent="0.2">
      <c r="A18" s="95"/>
      <c r="B18" s="31" t="s">
        <v>478</v>
      </c>
      <c r="C18" s="32" t="s">
        <v>5</v>
      </c>
      <c r="D18" s="32" t="s">
        <v>5</v>
      </c>
      <c r="E18" s="32" t="s">
        <v>5</v>
      </c>
      <c r="F18" s="32" t="s">
        <v>5</v>
      </c>
      <c r="G18" s="33">
        <f>SUM(G7:G17)</f>
        <v>0</v>
      </c>
      <c r="H18" s="33">
        <f>SUM(H7:H17)</f>
        <v>0</v>
      </c>
      <c r="I18" s="33">
        <f>SUM(I7:I17)</f>
        <v>0</v>
      </c>
    </row>
    <row r="19" spans="1:10" s="3" customFormat="1" ht="21" customHeight="1" x14ac:dyDescent="0.2">
      <c r="A19" s="542" t="s">
        <v>376</v>
      </c>
      <c r="B19" s="542"/>
      <c r="C19" s="542"/>
      <c r="D19" s="542"/>
      <c r="E19" s="542"/>
      <c r="F19" s="542"/>
      <c r="G19" s="298"/>
      <c r="H19" s="298"/>
      <c r="I19" s="298"/>
    </row>
    <row r="20" spans="1:10" s="302" customFormat="1" ht="15.75" customHeight="1" x14ac:dyDescent="0.2">
      <c r="A20" s="533" t="s">
        <v>498</v>
      </c>
      <c r="B20" s="533"/>
      <c r="C20" s="533"/>
      <c r="D20" s="533"/>
      <c r="E20" s="533"/>
      <c r="F20" s="533"/>
      <c r="G20" s="533"/>
      <c r="H20" s="533"/>
      <c r="I20" s="533"/>
    </row>
    <row r="21" spans="1:10" s="11" customFormat="1" ht="16.5" customHeight="1" x14ac:dyDescent="0.2">
      <c r="A21" s="534" t="s">
        <v>786</v>
      </c>
      <c r="B21" s="534"/>
      <c r="C21" s="534"/>
      <c r="D21" s="534"/>
      <c r="E21" s="534"/>
      <c r="F21" s="534"/>
      <c r="G21" s="534"/>
      <c r="H21" s="534"/>
      <c r="I21" s="534"/>
    </row>
    <row r="22" spans="1:10" s="11" customFormat="1" ht="28.5" customHeight="1" x14ac:dyDescent="0.2">
      <c r="A22" s="535" t="s">
        <v>582</v>
      </c>
      <c r="B22" s="535"/>
      <c r="C22" s="535"/>
      <c r="D22" s="535"/>
      <c r="E22" s="535"/>
      <c r="F22" s="535"/>
      <c r="G22" s="535"/>
      <c r="H22" s="535"/>
      <c r="I22" s="535"/>
      <c r="J22" s="286"/>
    </row>
    <row r="23" spans="1:10" s="240" customFormat="1" ht="15" customHeight="1" x14ac:dyDescent="0.2">
      <c r="A23" s="286"/>
      <c r="B23" s="286"/>
      <c r="C23" s="286"/>
      <c r="D23" s="286"/>
      <c r="E23" s="286"/>
      <c r="F23" s="286"/>
      <c r="G23" s="286"/>
      <c r="H23" s="286"/>
      <c r="I23" s="286"/>
    </row>
    <row r="24" spans="1:10" s="3" customFormat="1" ht="15" customHeight="1" x14ac:dyDescent="0.2">
      <c r="A24" s="537" t="s">
        <v>35</v>
      </c>
      <c r="B24" s="537"/>
      <c r="C24" s="537"/>
      <c r="D24" s="537"/>
      <c r="E24" s="537"/>
      <c r="F24" s="537"/>
      <c r="G24" s="537"/>
      <c r="H24" s="537"/>
      <c r="I24" s="537"/>
      <c r="J24" s="537"/>
    </row>
    <row r="25" spans="1:10" s="3" customFormat="1" ht="23.25" customHeight="1" x14ac:dyDescent="0.2">
      <c r="A25" s="536" t="s">
        <v>776</v>
      </c>
      <c r="B25" s="536"/>
      <c r="C25" s="536"/>
      <c r="D25" s="536"/>
      <c r="E25" s="536"/>
      <c r="F25" s="536"/>
      <c r="G25" s="536"/>
      <c r="H25" s="536"/>
      <c r="I25" s="536"/>
      <c r="J25" s="536"/>
    </row>
    <row r="26" spans="1:10" s="454" customFormat="1" ht="12.75" customHeight="1" x14ac:dyDescent="0.25">
      <c r="A26" s="536" t="s">
        <v>296</v>
      </c>
      <c r="B26" s="536"/>
      <c r="C26" s="536"/>
      <c r="D26" s="536"/>
      <c r="E26" s="536"/>
      <c r="F26" s="536"/>
      <c r="G26" s="536"/>
      <c r="H26" s="536"/>
      <c r="I26" s="536"/>
      <c r="J26" s="536"/>
    </row>
    <row r="27" spans="1:10" s="11" customFormat="1" ht="12.75" customHeight="1" x14ac:dyDescent="0.25">
      <c r="A27" s="538" t="s">
        <v>777</v>
      </c>
      <c r="B27" s="538"/>
      <c r="C27" s="538"/>
      <c r="D27" s="538"/>
      <c r="E27" s="538"/>
      <c r="F27" s="538"/>
      <c r="G27" s="538"/>
      <c r="H27" s="538"/>
      <c r="I27" s="538"/>
      <c r="J27" s="538"/>
    </row>
    <row r="28" spans="1:10" s="11" customFormat="1" ht="26.25" customHeight="1" x14ac:dyDescent="0.25">
      <c r="A28" s="530" t="s">
        <v>778</v>
      </c>
      <c r="B28" s="530"/>
      <c r="C28" s="530"/>
      <c r="D28" s="530"/>
      <c r="E28" s="530"/>
      <c r="F28" s="530"/>
      <c r="G28" s="530"/>
      <c r="H28" s="530"/>
      <c r="I28" s="530"/>
      <c r="J28" s="352"/>
    </row>
    <row r="29" spans="1:10" s="453" customFormat="1" ht="15" customHeight="1" x14ac:dyDescent="0.25">
      <c r="A29" s="11" t="s">
        <v>779</v>
      </c>
    </row>
    <row r="30" spans="1:10" s="453" customFormat="1" ht="15" customHeight="1" x14ac:dyDescent="0.25">
      <c r="A30" s="11" t="s">
        <v>181</v>
      </c>
    </row>
    <row r="31" spans="1:10" s="453" customFormat="1" ht="27.75" customHeight="1" x14ac:dyDescent="0.25">
      <c r="A31" s="530" t="s">
        <v>780</v>
      </c>
      <c r="B31" s="530"/>
      <c r="C31" s="530"/>
      <c r="D31" s="530"/>
      <c r="E31" s="530"/>
      <c r="F31" s="530"/>
      <c r="G31" s="530"/>
      <c r="H31" s="530"/>
      <c r="I31" s="530"/>
      <c r="J31" s="461"/>
    </row>
    <row r="32" spans="1:10" s="453" customFormat="1" ht="13.5" customHeight="1" x14ac:dyDescent="0.25">
      <c r="A32" s="449"/>
      <c r="B32" s="459"/>
      <c r="C32" s="459"/>
      <c r="D32" s="459"/>
      <c r="E32" s="459"/>
      <c r="F32" s="459"/>
      <c r="G32" s="459"/>
      <c r="H32" s="459"/>
      <c r="I32" s="459"/>
      <c r="J32" s="459"/>
    </row>
    <row r="33" spans="1:3" s="3" customFormat="1" ht="16.5" customHeight="1" x14ac:dyDescent="0.2">
      <c r="A33" s="3" t="s">
        <v>781</v>
      </c>
      <c r="B33" s="12"/>
      <c r="C33" s="460"/>
    </row>
  </sheetData>
  <sheetProtection algorithmName="SHA-512" hashValue="r3IbK+C65EniludN15g+a0LucsyIF8uBpWvOCQbk4RIBXwouSvcVCBTr72JqVdpRcjRDB+sd+lKvHgzY5SYm4g==" saltValue="cTQJjlVxmBZ38TEttS7wLA==" spinCount="100000" sheet="1" objects="1" scenarios="1"/>
  <mergeCells count="13">
    <mergeCell ref="A1:E1"/>
    <mergeCell ref="G1:I1"/>
    <mergeCell ref="A3:I3"/>
    <mergeCell ref="A31:I31"/>
    <mergeCell ref="A28:I28"/>
    <mergeCell ref="A20:I20"/>
    <mergeCell ref="A21:I21"/>
    <mergeCell ref="A19:F19"/>
    <mergeCell ref="A22:I22"/>
    <mergeCell ref="A24:J24"/>
    <mergeCell ref="A25:J25"/>
    <mergeCell ref="A26:J26"/>
    <mergeCell ref="A27:J27"/>
  </mergeCells>
  <pageMargins left="0.39370078740157483" right="0.39370078740157483" top="0.55118110236220474" bottom="0.55118110236220474" header="0.31496062992125984" footer="0.31496062992125984"/>
  <pageSetup paperSize="9" fitToHeight="2" orientation="landscape" r:id="rId1"/>
  <rowBreaks count="1" manualBreakCount="1">
    <brk id="18"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pageSetUpPr fitToPage="1"/>
  </sheetPr>
  <dimension ref="A1:L48"/>
  <sheetViews>
    <sheetView zoomScale="110" zoomScaleNormal="110" workbookViewId="0">
      <selection activeCell="B25" sqref="B25"/>
    </sheetView>
  </sheetViews>
  <sheetFormatPr defaultRowHeight="15" x14ac:dyDescent="0.25"/>
  <cols>
    <col min="2" max="2" width="50.85546875" bestFit="1" customWidth="1"/>
    <col min="5" max="5" width="16.5703125" customWidth="1"/>
    <col min="8" max="8" width="12.42578125" customWidth="1"/>
  </cols>
  <sheetData>
    <row r="1" spans="1:12" s="378" customFormat="1" ht="15" customHeight="1" x14ac:dyDescent="0.2">
      <c r="A1" s="528" t="s">
        <v>0</v>
      </c>
      <c r="B1" s="528"/>
      <c r="C1" s="528"/>
      <c r="D1" s="528"/>
      <c r="E1" s="528"/>
      <c r="F1" s="543" t="s">
        <v>201</v>
      </c>
      <c r="G1" s="543"/>
      <c r="H1" s="543"/>
      <c r="I1" s="543"/>
      <c r="J1" s="466"/>
    </row>
    <row r="2" spans="1:12" s="6" customFormat="1" ht="16.5" x14ac:dyDescent="0.3">
      <c r="A2" s="91"/>
      <c r="B2" s="290"/>
      <c r="C2" s="81"/>
      <c r="D2" s="81"/>
      <c r="E2" s="91"/>
      <c r="F2" s="91"/>
      <c r="G2" s="91"/>
      <c r="H2" s="91"/>
      <c r="I2" s="91"/>
      <c r="J2" s="91"/>
    </row>
    <row r="3" spans="1:12" s="6" customFormat="1" ht="18.75" x14ac:dyDescent="0.3">
      <c r="A3" s="529" t="s">
        <v>703</v>
      </c>
      <c r="B3" s="529"/>
      <c r="C3" s="529"/>
      <c r="D3" s="529"/>
      <c r="E3" s="529"/>
      <c r="F3" s="529"/>
      <c r="G3" s="529"/>
      <c r="H3" s="529"/>
      <c r="I3" s="529"/>
      <c r="J3" s="447"/>
      <c r="L3" s="9"/>
    </row>
    <row r="4" spans="1:12" s="6" customFormat="1" ht="16.5" x14ac:dyDescent="0.3">
      <c r="A4" s="91"/>
      <c r="B4" s="290"/>
      <c r="C4" s="81"/>
      <c r="D4" s="81"/>
      <c r="E4" s="91"/>
      <c r="F4" s="91"/>
      <c r="G4" s="91"/>
      <c r="H4" s="91"/>
      <c r="I4" s="91"/>
      <c r="J4" s="91"/>
      <c r="K4" s="9"/>
      <c r="L4" s="9"/>
    </row>
    <row r="5" spans="1:12" s="26" customFormat="1" ht="60" x14ac:dyDescent="0.25">
      <c r="A5" s="45" t="s">
        <v>1</v>
      </c>
      <c r="B5" s="291" t="s">
        <v>2</v>
      </c>
      <c r="C5" s="46" t="s">
        <v>28</v>
      </c>
      <c r="D5" s="46" t="s">
        <v>3</v>
      </c>
      <c r="E5" s="47" t="s">
        <v>4</v>
      </c>
      <c r="F5" s="47" t="s">
        <v>29</v>
      </c>
      <c r="G5" s="47" t="s">
        <v>30</v>
      </c>
      <c r="H5" s="47" t="s">
        <v>31</v>
      </c>
      <c r="I5" s="47" t="s">
        <v>32</v>
      </c>
      <c r="J5" s="24"/>
      <c r="K5" s="25"/>
    </row>
    <row r="6" spans="1:12" s="26" customFormat="1" ht="15.75" customHeight="1" x14ac:dyDescent="0.25">
      <c r="A6" s="96">
        <v>1</v>
      </c>
      <c r="B6" s="291">
        <v>2</v>
      </c>
      <c r="C6" s="82">
        <v>3</v>
      </c>
      <c r="D6" s="82">
        <v>4</v>
      </c>
      <c r="E6" s="82">
        <v>5</v>
      </c>
      <c r="F6" s="82">
        <v>6</v>
      </c>
      <c r="G6" s="92" t="s">
        <v>36</v>
      </c>
      <c r="H6" s="82" t="s">
        <v>33</v>
      </c>
      <c r="I6" s="82" t="s">
        <v>34</v>
      </c>
      <c r="K6" s="25"/>
    </row>
    <row r="7" spans="1:12" s="100" customFormat="1" ht="34.5" customHeight="1" x14ac:dyDescent="0.25">
      <c r="A7" s="42">
        <v>1</v>
      </c>
      <c r="B7" s="99" t="s">
        <v>702</v>
      </c>
      <c r="C7" s="120" t="s">
        <v>290</v>
      </c>
      <c r="D7" s="120">
        <v>1000</v>
      </c>
      <c r="E7" s="379"/>
      <c r="F7" s="353"/>
      <c r="G7" s="29">
        <f t="shared" ref="G7" si="0">D7*ROUND(F7, 4)</f>
        <v>0</v>
      </c>
      <c r="H7" s="29">
        <f t="shared" ref="H7" si="1">G7*0.095</f>
        <v>0</v>
      </c>
      <c r="I7" s="29">
        <f t="shared" ref="I7" si="2">+G7+H7</f>
        <v>0</v>
      </c>
    </row>
    <row r="8" spans="1:12" s="100" customFormat="1" ht="21.75" customHeight="1" x14ac:dyDescent="0.25">
      <c r="A8" s="95"/>
      <c r="B8" s="31" t="s">
        <v>22</v>
      </c>
      <c r="C8" s="32" t="s">
        <v>5</v>
      </c>
      <c r="D8" s="32" t="s">
        <v>5</v>
      </c>
      <c r="E8" s="32" t="s">
        <v>5</v>
      </c>
      <c r="F8" s="32" t="s">
        <v>5</v>
      </c>
      <c r="G8" s="33">
        <f>SUM(G7)</f>
        <v>0</v>
      </c>
      <c r="H8" s="33">
        <f t="shared" ref="H8:I8" si="3">SUM(H7)</f>
        <v>0</v>
      </c>
      <c r="I8" s="33">
        <f t="shared" si="3"/>
        <v>0</v>
      </c>
    </row>
    <row r="9" spans="1:12" s="100" customFormat="1" ht="27.75" customHeight="1" x14ac:dyDescent="0.2">
      <c r="A9" s="91"/>
      <c r="B9" s="290"/>
      <c r="C9" s="81"/>
      <c r="D9" s="81"/>
      <c r="E9" s="91"/>
      <c r="F9" s="91"/>
      <c r="G9" s="91"/>
      <c r="H9" s="91"/>
      <c r="I9" s="91"/>
      <c r="J9" s="91"/>
    </row>
    <row r="10" spans="1:12" s="7" customFormat="1" ht="19.5" customHeight="1" x14ac:dyDescent="0.3">
      <c r="A10" s="532" t="s">
        <v>376</v>
      </c>
      <c r="B10" s="532"/>
      <c r="C10" s="297"/>
      <c r="D10" s="297"/>
      <c r="E10" s="298"/>
      <c r="F10" s="298"/>
      <c r="G10" s="298"/>
      <c r="H10" s="298"/>
      <c r="I10" s="298"/>
      <c r="J10" s="298"/>
    </row>
    <row r="11" spans="1:12" s="80" customFormat="1" ht="18.75" customHeight="1" x14ac:dyDescent="0.3">
      <c r="A11" s="533" t="s">
        <v>498</v>
      </c>
      <c r="B11" s="533"/>
      <c r="C11" s="533"/>
      <c r="D11" s="533"/>
      <c r="E11" s="533"/>
      <c r="F11" s="533"/>
      <c r="G11" s="533"/>
      <c r="H11" s="533"/>
      <c r="I11" s="533"/>
      <c r="J11" s="533"/>
    </row>
    <row r="12" spans="1:12" s="6" customFormat="1" ht="19.5" customHeight="1" x14ac:dyDescent="0.3">
      <c r="A12" s="534" t="s">
        <v>455</v>
      </c>
      <c r="B12" s="534"/>
      <c r="C12" s="534"/>
      <c r="D12" s="534"/>
      <c r="E12" s="534"/>
      <c r="F12" s="534"/>
      <c r="G12" s="534"/>
      <c r="H12" s="534"/>
      <c r="I12" s="534"/>
      <c r="J12" s="456"/>
    </row>
    <row r="13" spans="1:12" s="80" customFormat="1" ht="27.75" customHeight="1" x14ac:dyDescent="0.3">
      <c r="A13" s="535" t="s">
        <v>784</v>
      </c>
      <c r="B13" s="535"/>
      <c r="C13" s="535"/>
      <c r="D13" s="535"/>
      <c r="E13" s="535"/>
      <c r="F13" s="535"/>
      <c r="G13" s="535"/>
      <c r="H13" s="535"/>
      <c r="I13" s="535"/>
      <c r="J13" s="465"/>
    </row>
    <row r="14" spans="1:12" s="100" customFormat="1" ht="17.25" customHeight="1" x14ac:dyDescent="0.2">
      <c r="A14" s="425"/>
      <c r="B14" s="425"/>
      <c r="C14" s="425"/>
      <c r="D14" s="425"/>
      <c r="E14" s="425"/>
      <c r="F14" s="425"/>
      <c r="G14" s="425"/>
      <c r="H14" s="425"/>
      <c r="I14" s="425"/>
      <c r="J14" s="425"/>
    </row>
    <row r="15" spans="1:12" s="3" customFormat="1" ht="15" customHeight="1" x14ac:dyDescent="0.2">
      <c r="A15" s="537" t="s">
        <v>35</v>
      </c>
      <c r="B15" s="537"/>
      <c r="C15" s="537"/>
      <c r="D15" s="537"/>
      <c r="E15" s="537"/>
      <c r="F15" s="537"/>
      <c r="G15" s="537"/>
      <c r="H15" s="537"/>
      <c r="I15" s="537"/>
      <c r="J15" s="537"/>
    </row>
    <row r="16" spans="1:12" s="3" customFormat="1" ht="23.25" customHeight="1" x14ac:dyDescent="0.2">
      <c r="A16" s="536" t="s">
        <v>776</v>
      </c>
      <c r="B16" s="536"/>
      <c r="C16" s="536"/>
      <c r="D16" s="536"/>
      <c r="E16" s="536"/>
      <c r="F16" s="536"/>
      <c r="G16" s="536"/>
      <c r="H16" s="536"/>
      <c r="I16" s="536"/>
      <c r="J16" s="462"/>
    </row>
    <row r="17" spans="1:10" s="454" customFormat="1" ht="12.75" customHeight="1" x14ac:dyDescent="0.25">
      <c r="A17" s="536" t="s">
        <v>296</v>
      </c>
      <c r="B17" s="536"/>
      <c r="C17" s="536"/>
      <c r="D17" s="536"/>
      <c r="E17" s="536"/>
      <c r="F17" s="536"/>
      <c r="G17" s="536"/>
      <c r="H17" s="536"/>
      <c r="I17" s="536"/>
      <c r="J17" s="536"/>
    </row>
    <row r="18" spans="1:10" s="11" customFormat="1" ht="12.75" customHeight="1" x14ac:dyDescent="0.25">
      <c r="A18" s="538" t="s">
        <v>777</v>
      </c>
      <c r="B18" s="538"/>
      <c r="C18" s="538"/>
      <c r="D18" s="538"/>
      <c r="E18" s="538"/>
      <c r="F18" s="538"/>
      <c r="G18" s="538"/>
      <c r="H18" s="538"/>
      <c r="I18" s="538"/>
      <c r="J18" s="538"/>
    </row>
    <row r="19" spans="1:10" s="11" customFormat="1" ht="26.25" customHeight="1" x14ac:dyDescent="0.25">
      <c r="A19" s="530" t="s">
        <v>778</v>
      </c>
      <c r="B19" s="530"/>
      <c r="C19" s="530"/>
      <c r="D19" s="530"/>
      <c r="E19" s="530"/>
      <c r="F19" s="530"/>
      <c r="G19" s="530"/>
      <c r="H19" s="530"/>
      <c r="I19" s="530"/>
      <c r="J19" s="352"/>
    </row>
    <row r="20" spans="1:10" s="453" customFormat="1" ht="15" customHeight="1" x14ac:dyDescent="0.25">
      <c r="A20" s="11" t="s">
        <v>779</v>
      </c>
    </row>
    <row r="21" spans="1:10" s="453" customFormat="1" ht="15" customHeight="1" x14ac:dyDescent="0.25">
      <c r="A21" s="11" t="s">
        <v>181</v>
      </c>
    </row>
    <row r="22" spans="1:10" s="453" customFormat="1" ht="27.75" customHeight="1" x14ac:dyDescent="0.25">
      <c r="A22" s="530" t="s">
        <v>780</v>
      </c>
      <c r="B22" s="530"/>
      <c r="C22" s="530"/>
      <c r="D22" s="530"/>
      <c r="E22" s="530"/>
      <c r="F22" s="530"/>
      <c r="G22" s="530"/>
      <c r="H22" s="530"/>
      <c r="I22" s="530"/>
      <c r="J22" s="461"/>
    </row>
    <row r="23" spans="1:10" s="453" customFormat="1" ht="13.5" customHeight="1" x14ac:dyDescent="0.25">
      <c r="A23" s="449"/>
      <c r="B23" s="459"/>
      <c r="C23" s="459"/>
      <c r="D23" s="459"/>
      <c r="E23" s="459"/>
      <c r="F23" s="459"/>
      <c r="G23" s="459"/>
      <c r="H23" s="459"/>
      <c r="I23" s="459"/>
      <c r="J23" s="459"/>
    </row>
    <row r="24" spans="1:10" s="3" customFormat="1" ht="16.5" customHeight="1" x14ac:dyDescent="0.2">
      <c r="A24" s="3" t="s">
        <v>781</v>
      </c>
      <c r="B24" s="12"/>
      <c r="C24" s="460"/>
    </row>
    <row r="25" spans="1:10" s="80" customFormat="1" ht="47.25" customHeight="1" x14ac:dyDescent="0.3">
      <c r="A25"/>
      <c r="B25"/>
      <c r="C25"/>
      <c r="D25"/>
      <c r="E25"/>
      <c r="F25"/>
      <c r="G25"/>
      <c r="H25"/>
      <c r="I25"/>
      <c r="J25"/>
    </row>
    <row r="26" spans="1:10" s="80" customFormat="1" ht="47.25" customHeight="1" x14ac:dyDescent="0.3">
      <c r="A26"/>
      <c r="B26"/>
      <c r="C26"/>
      <c r="D26"/>
      <c r="E26"/>
      <c r="F26"/>
      <c r="G26"/>
      <c r="H26"/>
      <c r="I26"/>
      <c r="J26"/>
    </row>
    <row r="27" spans="1:10" s="100" customFormat="1" ht="47.25" customHeight="1" x14ac:dyDescent="0.25">
      <c r="A27"/>
      <c r="B27"/>
      <c r="C27"/>
      <c r="D27"/>
      <c r="E27"/>
      <c r="F27"/>
      <c r="G27"/>
      <c r="H27"/>
      <c r="I27"/>
      <c r="J27"/>
    </row>
    <row r="28" spans="1:10" s="100" customFormat="1" ht="33" customHeight="1" x14ac:dyDescent="0.25">
      <c r="A28"/>
      <c r="B28"/>
      <c r="C28"/>
      <c r="D28"/>
      <c r="E28"/>
      <c r="F28"/>
      <c r="G28"/>
      <c r="H28"/>
      <c r="I28"/>
      <c r="J28"/>
    </row>
    <row r="29" spans="1:10" s="80" customFormat="1" ht="33" customHeight="1" x14ac:dyDescent="0.3">
      <c r="A29"/>
      <c r="B29"/>
      <c r="C29"/>
      <c r="D29"/>
      <c r="E29"/>
      <c r="F29"/>
      <c r="G29"/>
      <c r="H29"/>
      <c r="I29"/>
      <c r="J29"/>
    </row>
    <row r="30" spans="1:10" s="100" customFormat="1" ht="33" customHeight="1" x14ac:dyDescent="0.25">
      <c r="A30"/>
      <c r="B30"/>
      <c r="C30"/>
      <c r="D30"/>
      <c r="E30"/>
      <c r="F30"/>
      <c r="G30"/>
      <c r="H30"/>
      <c r="I30"/>
      <c r="J30"/>
    </row>
    <row r="31" spans="1:10" s="100" customFormat="1" ht="33" customHeight="1" x14ac:dyDescent="0.25">
      <c r="A31"/>
      <c r="B31"/>
      <c r="C31"/>
      <c r="D31"/>
      <c r="E31"/>
      <c r="F31"/>
      <c r="G31"/>
      <c r="H31"/>
      <c r="I31"/>
      <c r="J31"/>
    </row>
    <row r="32" spans="1:10" s="7" customFormat="1" ht="16.5" x14ac:dyDescent="0.3">
      <c r="A32"/>
      <c r="B32"/>
      <c r="C32"/>
      <c r="D32"/>
      <c r="E32"/>
      <c r="F32"/>
      <c r="G32"/>
      <c r="H32"/>
      <c r="I32"/>
      <c r="J32"/>
    </row>
    <row r="33" spans="1:10" s="6" customFormat="1" ht="16.5" x14ac:dyDescent="0.3">
      <c r="A33"/>
      <c r="B33"/>
      <c r="C33"/>
      <c r="D33"/>
      <c r="E33"/>
      <c r="F33"/>
      <c r="G33"/>
      <c r="H33"/>
      <c r="I33"/>
      <c r="J33"/>
    </row>
    <row r="34" spans="1:10" s="299" customFormat="1" ht="15" customHeight="1" x14ac:dyDescent="0.25">
      <c r="A34"/>
      <c r="B34"/>
      <c r="C34"/>
      <c r="D34"/>
      <c r="E34"/>
      <c r="F34"/>
      <c r="G34"/>
      <c r="H34"/>
      <c r="I34"/>
      <c r="J34"/>
    </row>
    <row r="35" spans="1:10" s="299" customFormat="1" ht="29.25" customHeight="1" x14ac:dyDescent="0.25">
      <c r="A35"/>
      <c r="B35"/>
      <c r="C35"/>
      <c r="D35"/>
      <c r="E35"/>
      <c r="F35"/>
      <c r="G35"/>
      <c r="H35"/>
      <c r="I35"/>
      <c r="J35"/>
    </row>
    <row r="36" spans="1:10" s="299" customFormat="1" ht="13.5" customHeight="1" x14ac:dyDescent="0.25">
      <c r="A36"/>
      <c r="B36"/>
      <c r="C36"/>
      <c r="D36"/>
      <c r="E36"/>
      <c r="F36"/>
      <c r="G36"/>
      <c r="H36"/>
      <c r="I36"/>
      <c r="J36"/>
    </row>
    <row r="37" spans="1:10" s="299" customFormat="1" ht="28.5" customHeight="1" x14ac:dyDescent="0.25">
      <c r="A37"/>
      <c r="B37"/>
      <c r="C37"/>
      <c r="D37"/>
      <c r="E37"/>
      <c r="F37"/>
      <c r="G37"/>
      <c r="H37"/>
      <c r="I37"/>
      <c r="J37"/>
    </row>
    <row r="38" spans="1:10" s="299" customFormat="1" ht="18" customHeight="1" x14ac:dyDescent="0.25">
      <c r="A38"/>
      <c r="B38"/>
      <c r="C38"/>
      <c r="D38"/>
      <c r="E38"/>
      <c r="F38"/>
      <c r="G38"/>
      <c r="H38"/>
      <c r="I38"/>
      <c r="J38"/>
    </row>
    <row r="39" spans="1:10" s="3" customFormat="1" ht="15" customHeight="1" x14ac:dyDescent="0.25">
      <c r="A39"/>
      <c r="B39"/>
      <c r="C39"/>
      <c r="D39"/>
      <c r="E39"/>
      <c r="F39"/>
      <c r="G39"/>
      <c r="H39"/>
      <c r="I39"/>
      <c r="J39"/>
    </row>
    <row r="40" spans="1:10" s="3" customFormat="1" ht="30.75" customHeight="1" x14ac:dyDescent="0.25">
      <c r="A40"/>
      <c r="B40"/>
      <c r="C40"/>
      <c r="D40"/>
      <c r="E40"/>
      <c r="F40"/>
      <c r="G40"/>
      <c r="H40"/>
      <c r="I40"/>
      <c r="J40"/>
    </row>
    <row r="41" spans="1:10" s="426" customFormat="1" ht="12.75" customHeight="1" x14ac:dyDescent="0.25">
      <c r="A41"/>
      <c r="B41"/>
      <c r="C41"/>
      <c r="D41"/>
      <c r="E41"/>
      <c r="F41"/>
      <c r="G41"/>
      <c r="H41"/>
      <c r="I41"/>
      <c r="J41"/>
    </row>
    <row r="42" spans="1:10" s="11" customFormat="1" ht="12.75" customHeight="1" x14ac:dyDescent="0.25">
      <c r="A42"/>
      <c r="B42"/>
      <c r="C42"/>
      <c r="D42"/>
      <c r="E42"/>
      <c r="F42"/>
      <c r="G42"/>
      <c r="H42"/>
      <c r="I42"/>
      <c r="J42"/>
    </row>
    <row r="43" spans="1:10" s="11" customFormat="1" ht="26.25" customHeight="1" x14ac:dyDescent="0.25">
      <c r="A43"/>
      <c r="B43"/>
      <c r="C43"/>
      <c r="D43"/>
      <c r="E43"/>
      <c r="F43"/>
      <c r="G43"/>
      <c r="H43"/>
      <c r="I43"/>
      <c r="J43"/>
    </row>
    <row r="44" spans="1:10" s="427" customFormat="1" ht="15" customHeight="1" x14ac:dyDescent="0.25">
      <c r="A44"/>
      <c r="B44"/>
      <c r="C44"/>
      <c r="D44"/>
      <c r="E44"/>
      <c r="F44"/>
      <c r="G44"/>
      <c r="H44"/>
      <c r="I44"/>
      <c r="J44"/>
    </row>
    <row r="45" spans="1:10" s="427" customFormat="1" ht="15" customHeight="1" x14ac:dyDescent="0.25">
      <c r="A45"/>
      <c r="B45"/>
      <c r="C45"/>
      <c r="D45"/>
      <c r="E45"/>
      <c r="F45"/>
      <c r="G45"/>
      <c r="H45"/>
      <c r="I45"/>
      <c r="J45"/>
    </row>
    <row r="46" spans="1:10" s="428" customFormat="1" ht="25.5" customHeight="1" x14ac:dyDescent="0.25">
      <c r="A46"/>
      <c r="B46"/>
      <c r="C46"/>
      <c r="D46"/>
      <c r="E46"/>
      <c r="F46"/>
      <c r="G46"/>
      <c r="H46"/>
      <c r="I46"/>
      <c r="J46"/>
    </row>
    <row r="47" spans="1:10" s="428" customFormat="1" ht="39" customHeight="1" x14ac:dyDescent="0.25">
      <c r="A47"/>
      <c r="B47"/>
      <c r="C47"/>
      <c r="D47"/>
      <c r="E47"/>
      <c r="F47"/>
      <c r="G47"/>
      <c r="H47"/>
      <c r="I47"/>
      <c r="J47"/>
    </row>
    <row r="48" spans="1:10" s="11" customFormat="1" ht="25.5" customHeight="1" x14ac:dyDescent="0.25">
      <c r="A48"/>
      <c r="B48"/>
      <c r="C48"/>
      <c r="D48"/>
      <c r="E48"/>
      <c r="F48"/>
      <c r="G48"/>
      <c r="H48"/>
      <c r="I48"/>
      <c r="J48"/>
    </row>
  </sheetData>
  <sheetProtection algorithmName="SHA-512" hashValue="x7c7oKZEL28lWueDehjPvFCqMRmL+OLi4Urkf2kk+JhB9fBo6OnJjlzKI62mSSt0NvCUzKOW7Acqt1X3nBaG3A==" saltValue="4WO4sU82FA7/ASheNQu+vw==" spinCount="100000" sheet="1" objects="1" scenarios="1"/>
  <mergeCells count="13">
    <mergeCell ref="A1:E1"/>
    <mergeCell ref="A10:B10"/>
    <mergeCell ref="A11:J11"/>
    <mergeCell ref="A3:I3"/>
    <mergeCell ref="A12:I12"/>
    <mergeCell ref="F1:I1"/>
    <mergeCell ref="A18:J18"/>
    <mergeCell ref="A17:J17"/>
    <mergeCell ref="A19:I19"/>
    <mergeCell ref="A22:I22"/>
    <mergeCell ref="A13:I13"/>
    <mergeCell ref="A16:I16"/>
    <mergeCell ref="A15:J15"/>
  </mergeCells>
  <pageMargins left="0.70866141732283472" right="0.70866141732283472" top="0.74803149606299213" bottom="0.74803149606299213" header="0.31496062992125984" footer="0.31496062992125984"/>
  <pageSetup paperSize="9" scale="91" orientation="landscape" r:id="rId1"/>
  <colBreaks count="1" manualBreakCount="1">
    <brk id="9" max="2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J25"/>
  <sheetViews>
    <sheetView view="pageBreakPreview" zoomScale="110" zoomScaleNormal="100" zoomScaleSheetLayoutView="110" workbookViewId="0">
      <selection activeCellId="1" sqref="E7:F9 A1:XFD1"/>
    </sheetView>
  </sheetViews>
  <sheetFormatPr defaultColWidth="8.7109375" defaultRowHeight="16.5" x14ac:dyDescent="0.3"/>
  <cols>
    <col min="1" max="1" width="4.85546875" style="103" customWidth="1"/>
    <col min="2" max="2" width="48.85546875" style="40" customWidth="1"/>
    <col min="3" max="3" width="6.28515625" style="103" customWidth="1"/>
    <col min="4" max="4" width="8.5703125" style="105" customWidth="1"/>
    <col min="5" max="5" width="20.28515625" style="103" customWidth="1"/>
    <col min="6" max="9" width="12.5703125" style="103" customWidth="1"/>
    <col min="10" max="10" width="20.140625" style="6" customWidth="1"/>
    <col min="11" max="16384" width="8.7109375" style="6"/>
  </cols>
  <sheetData>
    <row r="1" spans="1:10" s="167" customFormat="1" x14ac:dyDescent="0.3">
      <c r="A1" s="544" t="s">
        <v>0</v>
      </c>
      <c r="B1" s="544"/>
      <c r="C1" s="544"/>
      <c r="D1" s="544"/>
      <c r="E1" s="166"/>
      <c r="F1" s="166"/>
      <c r="G1" s="166" t="s">
        <v>201</v>
      </c>
      <c r="H1" s="166"/>
      <c r="I1" s="166"/>
    </row>
    <row r="2" spans="1:10" x14ac:dyDescent="0.3">
      <c r="A2" s="93"/>
      <c r="B2" s="8"/>
      <c r="C2" s="86"/>
      <c r="D2" s="86"/>
      <c r="E2" s="93"/>
      <c r="F2" s="93"/>
      <c r="G2" s="93"/>
      <c r="H2" s="93"/>
      <c r="I2" s="93"/>
    </row>
    <row r="3" spans="1:10" ht="18.75" x14ac:dyDescent="0.3">
      <c r="A3" s="545" t="s">
        <v>739</v>
      </c>
      <c r="B3" s="545"/>
      <c r="C3" s="545"/>
      <c r="D3" s="545"/>
      <c r="E3" s="545"/>
      <c r="F3" s="545"/>
      <c r="G3" s="545"/>
      <c r="H3" s="545"/>
      <c r="I3" s="545"/>
    </row>
    <row r="5" spans="1:10" s="26" customFormat="1" ht="48" x14ac:dyDescent="0.25">
      <c r="A5" s="45" t="s">
        <v>1</v>
      </c>
      <c r="B5" s="45" t="s">
        <v>2</v>
      </c>
      <c r="C5" s="46" t="s">
        <v>28</v>
      </c>
      <c r="D5" s="46" t="s">
        <v>3</v>
      </c>
      <c r="E5" s="47" t="s">
        <v>4</v>
      </c>
      <c r="F5" s="47" t="s">
        <v>29</v>
      </c>
      <c r="G5" s="47" t="s">
        <v>30</v>
      </c>
      <c r="H5" s="47" t="s">
        <v>31</v>
      </c>
      <c r="I5" s="47" t="s">
        <v>32</v>
      </c>
    </row>
    <row r="6" spans="1:10" s="26" customFormat="1" ht="12" x14ac:dyDescent="0.25">
      <c r="A6" s="96">
        <v>1</v>
      </c>
      <c r="B6" s="45">
        <v>2</v>
      </c>
      <c r="C6" s="82">
        <v>3</v>
      </c>
      <c r="D6" s="82">
        <v>4</v>
      </c>
      <c r="E6" s="82">
        <v>5</v>
      </c>
      <c r="F6" s="82">
        <v>6</v>
      </c>
      <c r="G6" s="92" t="s">
        <v>36</v>
      </c>
      <c r="H6" s="82" t="s">
        <v>33</v>
      </c>
      <c r="I6" s="82" t="s">
        <v>34</v>
      </c>
    </row>
    <row r="7" spans="1:10" s="98" customFormat="1" ht="28.5" customHeight="1" x14ac:dyDescent="0.2">
      <c r="A7" s="42">
        <v>1</v>
      </c>
      <c r="B7" s="114" t="s">
        <v>303</v>
      </c>
      <c r="C7" s="83" t="s">
        <v>290</v>
      </c>
      <c r="D7" s="83">
        <v>3000</v>
      </c>
      <c r="E7" s="30"/>
      <c r="F7" s="457"/>
      <c r="G7" s="29">
        <f>D7*ROUND(F7, 4)</f>
        <v>0</v>
      </c>
      <c r="H7" s="37">
        <f t="shared" ref="H7:H9" si="0">+G7*0.095</f>
        <v>0</v>
      </c>
      <c r="I7" s="29">
        <f t="shared" ref="I7:I9" si="1">+G7+H7</f>
        <v>0</v>
      </c>
    </row>
    <row r="8" spans="1:10" s="39" customFormat="1" ht="30.75" customHeight="1" x14ac:dyDescent="0.2">
      <c r="A8" s="443">
        <v>2</v>
      </c>
      <c r="B8" s="444" t="s">
        <v>704</v>
      </c>
      <c r="C8" s="445" t="s">
        <v>47</v>
      </c>
      <c r="D8" s="446">
        <v>20</v>
      </c>
      <c r="E8" s="463"/>
      <c r="F8" s="464"/>
      <c r="G8" s="29">
        <f t="shared" ref="G8:G9" si="2">D8*ROUND(F8, 4)</f>
        <v>0</v>
      </c>
      <c r="H8" s="37">
        <f t="shared" si="0"/>
        <v>0</v>
      </c>
      <c r="I8" s="29">
        <f t="shared" si="1"/>
        <v>0</v>
      </c>
    </row>
    <row r="9" spans="1:10" s="39" customFormat="1" ht="30.75" customHeight="1" x14ac:dyDescent="0.2">
      <c r="A9" s="443">
        <v>3</v>
      </c>
      <c r="B9" s="444" t="s">
        <v>705</v>
      </c>
      <c r="C9" s="445" t="s">
        <v>47</v>
      </c>
      <c r="D9" s="446">
        <v>50</v>
      </c>
      <c r="E9" s="463"/>
      <c r="F9" s="464"/>
      <c r="G9" s="29">
        <f t="shared" si="2"/>
        <v>0</v>
      </c>
      <c r="H9" s="37">
        <f t="shared" si="0"/>
        <v>0</v>
      </c>
      <c r="I9" s="29">
        <f t="shared" si="1"/>
        <v>0</v>
      </c>
    </row>
    <row r="10" spans="1:10" s="100" customFormat="1" ht="18.75" customHeight="1" x14ac:dyDescent="0.25">
      <c r="A10" s="95"/>
      <c r="B10" s="31" t="s">
        <v>23</v>
      </c>
      <c r="C10" s="32" t="s">
        <v>5</v>
      </c>
      <c r="D10" s="32" t="s">
        <v>5</v>
      </c>
      <c r="E10" s="32" t="s">
        <v>5</v>
      </c>
      <c r="F10" s="32" t="s">
        <v>5</v>
      </c>
      <c r="G10" s="33">
        <f>SUM(G7:G9)</f>
        <v>0</v>
      </c>
      <c r="H10" s="33">
        <f t="shared" ref="H10:I10" si="3">SUM(H7:H9)</f>
        <v>0</v>
      </c>
      <c r="I10" s="33">
        <f t="shared" si="3"/>
        <v>0</v>
      </c>
    </row>
    <row r="11" spans="1:10" ht="30.75" customHeight="1" x14ac:dyDescent="0.3">
      <c r="A11" s="546" t="s">
        <v>376</v>
      </c>
      <c r="B11" s="546"/>
      <c r="C11" s="319"/>
      <c r="D11" s="319"/>
      <c r="E11" s="319"/>
      <c r="F11" s="319"/>
      <c r="G11" s="260"/>
      <c r="H11" s="260"/>
      <c r="I11" s="260"/>
    </row>
    <row r="12" spans="1:10" s="3" customFormat="1" ht="15.75" customHeight="1" x14ac:dyDescent="0.2">
      <c r="A12" s="533" t="s">
        <v>498</v>
      </c>
      <c r="B12" s="533"/>
      <c r="C12" s="533"/>
      <c r="D12" s="533"/>
      <c r="E12" s="533"/>
      <c r="F12" s="533"/>
      <c r="G12" s="533"/>
      <c r="H12" s="533"/>
      <c r="I12" s="533"/>
    </row>
    <row r="13" spans="1:10" s="302" customFormat="1" ht="18.75" customHeight="1" x14ac:dyDescent="0.2">
      <c r="A13" s="534" t="s">
        <v>786</v>
      </c>
      <c r="B13" s="534"/>
      <c r="C13" s="534"/>
      <c r="D13" s="534"/>
      <c r="E13" s="534"/>
      <c r="F13" s="534"/>
      <c r="G13" s="534"/>
      <c r="H13" s="534"/>
      <c r="I13" s="534"/>
    </row>
    <row r="14" spans="1:10" s="11" customFormat="1" ht="27.75" customHeight="1" x14ac:dyDescent="0.2">
      <c r="A14" s="535" t="s">
        <v>797</v>
      </c>
      <c r="B14" s="535"/>
      <c r="C14" s="535"/>
      <c r="D14" s="535"/>
      <c r="E14" s="535"/>
      <c r="F14" s="535"/>
      <c r="G14" s="535"/>
      <c r="H14" s="535"/>
      <c r="I14" s="535"/>
    </row>
    <row r="15" spans="1:10" s="299" customFormat="1" ht="12.75" x14ac:dyDescent="0.2">
      <c r="A15" s="286"/>
      <c r="B15" s="286"/>
      <c r="C15" s="286"/>
      <c r="D15" s="286"/>
      <c r="E15" s="286"/>
      <c r="F15" s="286"/>
      <c r="G15" s="286"/>
      <c r="H15" s="286"/>
      <c r="I15" s="286"/>
      <c r="J15" s="286"/>
    </row>
    <row r="16" spans="1:10" s="3" customFormat="1" ht="15" customHeight="1" x14ac:dyDescent="0.2">
      <c r="A16" s="537" t="s">
        <v>35</v>
      </c>
      <c r="B16" s="537"/>
      <c r="C16" s="537"/>
      <c r="D16" s="537"/>
      <c r="E16" s="537"/>
      <c r="F16" s="537"/>
      <c r="G16" s="537"/>
      <c r="H16" s="537"/>
      <c r="I16" s="537"/>
      <c r="J16" s="537"/>
    </row>
    <row r="17" spans="1:10" s="3" customFormat="1" ht="23.25" customHeight="1" x14ac:dyDescent="0.2">
      <c r="A17" s="536" t="s">
        <v>776</v>
      </c>
      <c r="B17" s="536"/>
      <c r="C17" s="536"/>
      <c r="D17" s="536"/>
      <c r="E17" s="536"/>
      <c r="F17" s="536"/>
      <c r="G17" s="536"/>
      <c r="H17" s="536"/>
      <c r="I17" s="536"/>
      <c r="J17" s="536"/>
    </row>
    <row r="18" spans="1:10" s="454" customFormat="1" ht="12.75" customHeight="1" x14ac:dyDescent="0.25">
      <c r="A18" s="536" t="s">
        <v>296</v>
      </c>
      <c r="B18" s="536"/>
      <c r="C18" s="536"/>
      <c r="D18" s="536"/>
      <c r="E18" s="536"/>
      <c r="F18" s="536"/>
      <c r="G18" s="536"/>
      <c r="H18" s="536"/>
      <c r="I18" s="536"/>
      <c r="J18" s="536"/>
    </row>
    <row r="19" spans="1:10" s="11" customFormat="1" ht="12.75" customHeight="1" x14ac:dyDescent="0.25">
      <c r="A19" s="538" t="s">
        <v>777</v>
      </c>
      <c r="B19" s="538"/>
      <c r="C19" s="538"/>
      <c r="D19" s="538"/>
      <c r="E19" s="538"/>
      <c r="F19" s="538"/>
      <c r="G19" s="538"/>
      <c r="H19" s="538"/>
      <c r="I19" s="538"/>
      <c r="J19" s="538"/>
    </row>
    <row r="20" spans="1:10" s="11" customFormat="1" ht="26.25" customHeight="1" x14ac:dyDescent="0.25">
      <c r="A20" s="530" t="s">
        <v>778</v>
      </c>
      <c r="B20" s="530"/>
      <c r="C20" s="530"/>
      <c r="D20" s="530"/>
      <c r="E20" s="530"/>
      <c r="F20" s="530"/>
      <c r="G20" s="530"/>
      <c r="H20" s="530"/>
      <c r="I20" s="530"/>
      <c r="J20" s="352"/>
    </row>
    <row r="21" spans="1:10" s="453" customFormat="1" ht="15" customHeight="1" x14ac:dyDescent="0.25">
      <c r="A21" s="11" t="s">
        <v>779</v>
      </c>
    </row>
    <row r="22" spans="1:10" s="453" customFormat="1" ht="15" customHeight="1" x14ac:dyDescent="0.25">
      <c r="A22" s="11" t="s">
        <v>181</v>
      </c>
    </row>
    <row r="23" spans="1:10" s="453" customFormat="1" ht="27.75" customHeight="1" x14ac:dyDescent="0.25">
      <c r="A23" s="530" t="s">
        <v>780</v>
      </c>
      <c r="B23" s="530"/>
      <c r="C23" s="530"/>
      <c r="D23" s="530"/>
      <c r="E23" s="530"/>
      <c r="F23" s="530"/>
      <c r="G23" s="530"/>
      <c r="H23" s="530"/>
      <c r="I23" s="530"/>
      <c r="J23" s="461"/>
    </row>
    <row r="24" spans="1:10" s="453" customFormat="1" ht="13.5" customHeight="1" x14ac:dyDescent="0.25">
      <c r="A24" s="449"/>
      <c r="B24" s="459"/>
      <c r="C24" s="459"/>
      <c r="D24" s="459"/>
      <c r="E24" s="459"/>
      <c r="F24" s="459"/>
      <c r="G24" s="459"/>
      <c r="H24" s="459"/>
      <c r="I24" s="459"/>
      <c r="J24" s="459"/>
    </row>
    <row r="25" spans="1:10" s="3" customFormat="1" ht="16.5" customHeight="1" x14ac:dyDescent="0.2">
      <c r="A25" s="3" t="s">
        <v>781</v>
      </c>
      <c r="B25" s="12"/>
      <c r="C25" s="460"/>
    </row>
  </sheetData>
  <sheetProtection algorithmName="SHA-512" hashValue="P71FybBp3s3JzsLOV7lvT2H3V8FgDagqpoj/W4UNaXeWPukDwcCAPtD+FItoGSpetUBzER2a1lHYvvBpAHEJYw==" saltValue="5Nnib2GDp3o8KlZFa5ni5g==" spinCount="100000" sheet="1" objects="1" scenarios="1"/>
  <mergeCells count="12">
    <mergeCell ref="A23:I23"/>
    <mergeCell ref="A20:I20"/>
    <mergeCell ref="A1:D1"/>
    <mergeCell ref="A3:I3"/>
    <mergeCell ref="A12:I12"/>
    <mergeCell ref="A13:I13"/>
    <mergeCell ref="A14:I14"/>
    <mergeCell ref="A11:B11"/>
    <mergeCell ref="A16:J16"/>
    <mergeCell ref="A17:J17"/>
    <mergeCell ref="A18:J18"/>
    <mergeCell ref="A19:J19"/>
  </mergeCells>
  <pageMargins left="0.70866141732283472" right="0.70866141732283472" top="0.55118110236220474" bottom="0.55118110236220474" header="0.31496062992125984" footer="0.31496062992125984"/>
  <pageSetup paperSize="9" scale="9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42"/>
  <sheetViews>
    <sheetView view="pageBreakPreview" zoomScale="110" zoomScaleNormal="100" zoomScaleSheetLayoutView="110" workbookViewId="0">
      <pane ySplit="6" topLeftCell="A7" activePane="bottomLeft" state="frozen"/>
      <selection activeCell="B27" sqref="B27"/>
      <selection pane="bottomLeft" activeCell="B25" sqref="B25"/>
    </sheetView>
  </sheetViews>
  <sheetFormatPr defaultColWidth="8.7109375" defaultRowHeight="16.5" x14ac:dyDescent="0.3"/>
  <cols>
    <col min="1" max="1" width="4.85546875" style="103" customWidth="1"/>
    <col min="2" max="2" width="51.7109375" style="10" customWidth="1"/>
    <col min="3" max="3" width="5.5703125" style="103" customWidth="1"/>
    <col min="4" max="4" width="8.85546875" style="105" customWidth="1"/>
    <col min="5" max="5" width="19.7109375" style="103" customWidth="1"/>
    <col min="6" max="10" width="12.42578125" style="103" customWidth="1"/>
    <col min="11" max="11" width="81.28515625" style="6" customWidth="1"/>
    <col min="12" max="16384" width="8.7109375" style="6"/>
  </cols>
  <sheetData>
    <row r="1" spans="1:11" s="167" customFormat="1" x14ac:dyDescent="0.3">
      <c r="A1" s="544" t="s">
        <v>38</v>
      </c>
      <c r="B1" s="544"/>
      <c r="C1" s="544"/>
      <c r="D1" s="544"/>
      <c r="E1" s="544"/>
      <c r="F1" s="166"/>
      <c r="G1" s="166"/>
      <c r="H1" s="166" t="s">
        <v>201</v>
      </c>
      <c r="I1" s="166"/>
      <c r="J1" s="166"/>
    </row>
    <row r="2" spans="1:11" x14ac:dyDescent="0.3">
      <c r="A2" s="93"/>
      <c r="C2" s="86"/>
      <c r="D2" s="86"/>
      <c r="E2" s="93"/>
      <c r="F2" s="93"/>
      <c r="G2" s="93"/>
      <c r="H2" s="93"/>
      <c r="I2" s="93"/>
      <c r="J2" s="93"/>
    </row>
    <row r="3" spans="1:11" ht="18.75" x14ac:dyDescent="0.3">
      <c r="A3" s="545" t="s">
        <v>740</v>
      </c>
      <c r="B3" s="545"/>
      <c r="C3" s="545"/>
      <c r="D3" s="545"/>
      <c r="E3" s="545"/>
      <c r="F3" s="545"/>
      <c r="G3" s="545"/>
      <c r="H3" s="545"/>
      <c r="I3" s="545"/>
      <c r="J3" s="545"/>
    </row>
    <row r="5" spans="1:11" s="26" customFormat="1" ht="51.75" customHeight="1" x14ac:dyDescent="0.25">
      <c r="A5" s="45" t="s">
        <v>1</v>
      </c>
      <c r="B5" s="45" t="s">
        <v>2</v>
      </c>
      <c r="C5" s="46" t="s">
        <v>28</v>
      </c>
      <c r="D5" s="46" t="s">
        <v>3</v>
      </c>
      <c r="E5" s="47" t="s">
        <v>37</v>
      </c>
      <c r="F5" s="47" t="s">
        <v>29</v>
      </c>
      <c r="G5" s="47" t="s">
        <v>30</v>
      </c>
      <c r="H5" s="47" t="s">
        <v>31</v>
      </c>
      <c r="I5" s="47" t="s">
        <v>32</v>
      </c>
      <c r="J5" s="47" t="s">
        <v>305</v>
      </c>
    </row>
    <row r="6" spans="1:11" s="26" customFormat="1" ht="12" x14ac:dyDescent="0.25">
      <c r="A6" s="96">
        <v>1</v>
      </c>
      <c r="B6" s="45">
        <v>2</v>
      </c>
      <c r="C6" s="82">
        <v>3</v>
      </c>
      <c r="D6" s="82">
        <v>4</v>
      </c>
      <c r="E6" s="82">
        <v>5</v>
      </c>
      <c r="F6" s="82">
        <v>6</v>
      </c>
      <c r="G6" s="92" t="s">
        <v>36</v>
      </c>
      <c r="H6" s="82" t="s">
        <v>33</v>
      </c>
      <c r="I6" s="82" t="s">
        <v>34</v>
      </c>
      <c r="J6" s="82">
        <v>10</v>
      </c>
    </row>
    <row r="7" spans="1:11" s="34" customFormat="1" ht="20.25" customHeight="1" x14ac:dyDescent="0.2">
      <c r="A7" s="42">
        <v>1</v>
      </c>
      <c r="B7" s="99" t="s">
        <v>612</v>
      </c>
      <c r="C7" s="42" t="s">
        <v>47</v>
      </c>
      <c r="D7" s="189">
        <v>160</v>
      </c>
      <c r="E7" s="169" t="s">
        <v>5</v>
      </c>
      <c r="F7" s="353"/>
      <c r="G7" s="29">
        <f>D7*ROUND(F7, 4)</f>
        <v>0</v>
      </c>
      <c r="H7" s="44">
        <f t="shared" ref="H7:H24" si="0">G7*0.095</f>
        <v>0</v>
      </c>
      <c r="I7" s="29">
        <f t="shared" ref="I7:I24" si="1">+G7+H7</f>
        <v>0</v>
      </c>
      <c r="J7" s="55"/>
    </row>
    <row r="8" spans="1:11" s="34" customFormat="1" ht="20.25" customHeight="1" x14ac:dyDescent="0.2">
      <c r="A8" s="42">
        <v>2</v>
      </c>
      <c r="B8" s="99" t="s">
        <v>549</v>
      </c>
      <c r="C8" s="42" t="s">
        <v>47</v>
      </c>
      <c r="D8" s="189">
        <v>220</v>
      </c>
      <c r="E8" s="169" t="s">
        <v>5</v>
      </c>
      <c r="F8" s="353"/>
      <c r="G8" s="29">
        <f t="shared" ref="G8:G24" si="2">D8*ROUND(F8, 4)</f>
        <v>0</v>
      </c>
      <c r="H8" s="44">
        <f t="shared" si="0"/>
        <v>0</v>
      </c>
      <c r="I8" s="29">
        <f t="shared" si="1"/>
        <v>0</v>
      </c>
      <c r="J8" s="55"/>
    </row>
    <row r="9" spans="1:11" s="34" customFormat="1" ht="20.25" customHeight="1" x14ac:dyDescent="0.2">
      <c r="A9" s="42">
        <v>3</v>
      </c>
      <c r="B9" s="99" t="s">
        <v>550</v>
      </c>
      <c r="C9" s="42" t="s">
        <v>47</v>
      </c>
      <c r="D9" s="189">
        <v>100</v>
      </c>
      <c r="E9" s="169" t="s">
        <v>5</v>
      </c>
      <c r="F9" s="353"/>
      <c r="G9" s="29">
        <f t="shared" si="2"/>
        <v>0</v>
      </c>
      <c r="H9" s="44">
        <f t="shared" si="0"/>
        <v>0</v>
      </c>
      <c r="I9" s="29">
        <f t="shared" si="1"/>
        <v>0</v>
      </c>
      <c r="J9" s="55"/>
    </row>
    <row r="10" spans="1:11" s="34" customFormat="1" ht="20.25" customHeight="1" x14ac:dyDescent="0.2">
      <c r="A10" s="42">
        <v>4</v>
      </c>
      <c r="B10" s="99" t="s">
        <v>675</v>
      </c>
      <c r="C10" s="221" t="s">
        <v>47</v>
      </c>
      <c r="D10" s="229">
        <v>1100</v>
      </c>
      <c r="E10" s="230" t="s">
        <v>5</v>
      </c>
      <c r="F10" s="354"/>
      <c r="G10" s="29">
        <f t="shared" si="2"/>
        <v>0</v>
      </c>
      <c r="H10" s="44">
        <f t="shared" si="0"/>
        <v>0</v>
      </c>
      <c r="I10" s="29">
        <f t="shared" si="1"/>
        <v>0</v>
      </c>
      <c r="J10" s="210"/>
    </row>
    <row r="11" spans="1:11" s="34" customFormat="1" ht="38.25" customHeight="1" x14ac:dyDescent="0.2">
      <c r="A11" s="42">
        <v>5</v>
      </c>
      <c r="B11" s="99" t="s">
        <v>724</v>
      </c>
      <c r="C11" s="42" t="s">
        <v>47</v>
      </c>
      <c r="D11" s="189">
        <v>150</v>
      </c>
      <c r="E11" s="169" t="s">
        <v>5</v>
      </c>
      <c r="F11" s="353"/>
      <c r="G11" s="29">
        <f t="shared" si="2"/>
        <v>0</v>
      </c>
      <c r="H11" s="44">
        <f t="shared" si="0"/>
        <v>0</v>
      </c>
      <c r="I11" s="29">
        <f t="shared" si="1"/>
        <v>0</v>
      </c>
      <c r="J11" s="55"/>
    </row>
    <row r="12" spans="1:11" s="34" customFormat="1" ht="22.5" customHeight="1" x14ac:dyDescent="0.2">
      <c r="A12" s="42">
        <v>6</v>
      </c>
      <c r="B12" s="430" t="s">
        <v>676</v>
      </c>
      <c r="C12" s="42" t="s">
        <v>47</v>
      </c>
      <c r="D12" s="229">
        <v>400</v>
      </c>
      <c r="E12" s="429" t="s">
        <v>5</v>
      </c>
      <c r="F12" s="397"/>
      <c r="G12" s="29">
        <f t="shared" si="2"/>
        <v>0</v>
      </c>
      <c r="H12" s="44">
        <f t="shared" si="0"/>
        <v>0</v>
      </c>
      <c r="I12" s="29">
        <f t="shared" si="1"/>
        <v>0</v>
      </c>
      <c r="J12" s="402"/>
    </row>
    <row r="13" spans="1:11" s="34" customFormat="1" ht="22.5" customHeight="1" x14ac:dyDescent="0.2">
      <c r="A13" s="42">
        <v>7</v>
      </c>
      <c r="B13" s="430" t="s">
        <v>677</v>
      </c>
      <c r="C13" s="42" t="s">
        <v>47</v>
      </c>
      <c r="D13" s="229">
        <v>300</v>
      </c>
      <c r="E13" s="429" t="s">
        <v>5</v>
      </c>
      <c r="F13" s="397"/>
      <c r="G13" s="29">
        <f t="shared" si="2"/>
        <v>0</v>
      </c>
      <c r="H13" s="44">
        <f t="shared" si="0"/>
        <v>0</v>
      </c>
      <c r="I13" s="29">
        <f t="shared" si="1"/>
        <v>0</v>
      </c>
      <c r="J13" s="402"/>
    </row>
    <row r="14" spans="1:11" s="34" customFormat="1" ht="20.25" customHeight="1" x14ac:dyDescent="0.2">
      <c r="A14" s="42">
        <v>8</v>
      </c>
      <c r="B14" s="114" t="s">
        <v>629</v>
      </c>
      <c r="C14" s="42" t="s">
        <v>47</v>
      </c>
      <c r="D14" s="107">
        <v>30</v>
      </c>
      <c r="E14" s="43"/>
      <c r="F14" s="353"/>
      <c r="G14" s="29">
        <f t="shared" si="2"/>
        <v>0</v>
      </c>
      <c r="H14" s="44">
        <f t="shared" si="0"/>
        <v>0</v>
      </c>
      <c r="I14" s="29">
        <f t="shared" si="1"/>
        <v>0</v>
      </c>
      <c r="J14" s="55"/>
    </row>
    <row r="15" spans="1:11" s="34" customFormat="1" ht="20.25" customHeight="1" x14ac:dyDescent="0.2">
      <c r="A15" s="42">
        <v>9</v>
      </c>
      <c r="B15" s="114" t="s">
        <v>613</v>
      </c>
      <c r="C15" s="42" t="s">
        <v>47</v>
      </c>
      <c r="D15" s="107">
        <v>160</v>
      </c>
      <c r="E15" s="43"/>
      <c r="F15" s="353"/>
      <c r="G15" s="29">
        <f t="shared" si="2"/>
        <v>0</v>
      </c>
      <c r="H15" s="44">
        <f t="shared" si="0"/>
        <v>0</v>
      </c>
      <c r="I15" s="29">
        <f t="shared" si="1"/>
        <v>0</v>
      </c>
      <c r="J15" s="55"/>
    </row>
    <row r="16" spans="1:11" s="34" customFormat="1" ht="20.25" customHeight="1" x14ac:dyDescent="0.2">
      <c r="A16" s="42">
        <v>10</v>
      </c>
      <c r="B16" s="101" t="s">
        <v>630</v>
      </c>
      <c r="C16" s="221" t="s">
        <v>47</v>
      </c>
      <c r="D16" s="107">
        <v>100</v>
      </c>
      <c r="E16" s="43"/>
      <c r="F16" s="353"/>
      <c r="G16" s="29">
        <f t="shared" si="2"/>
        <v>0</v>
      </c>
      <c r="H16" s="44">
        <f t="shared" si="0"/>
        <v>0</v>
      </c>
      <c r="I16" s="29">
        <f t="shared" si="1"/>
        <v>0</v>
      </c>
      <c r="J16" s="55"/>
      <c r="K16" s="38"/>
    </row>
    <row r="17" spans="1:11" s="34" customFormat="1" ht="20.25" customHeight="1" x14ac:dyDescent="0.2">
      <c r="A17" s="42">
        <v>11</v>
      </c>
      <c r="B17" s="106" t="s">
        <v>614</v>
      </c>
      <c r="C17" s="42" t="s">
        <v>47</v>
      </c>
      <c r="D17" s="107">
        <v>150</v>
      </c>
      <c r="E17" s="43"/>
      <c r="F17" s="353"/>
      <c r="G17" s="29">
        <f t="shared" si="2"/>
        <v>0</v>
      </c>
      <c r="H17" s="44">
        <f t="shared" si="0"/>
        <v>0</v>
      </c>
      <c r="I17" s="29">
        <f t="shared" si="1"/>
        <v>0</v>
      </c>
      <c r="J17" s="55"/>
      <c r="K17" s="38"/>
    </row>
    <row r="18" spans="1:11" s="34" customFormat="1" ht="26.25" customHeight="1" x14ac:dyDescent="0.2">
      <c r="A18" s="42">
        <v>12</v>
      </c>
      <c r="B18" s="106" t="s">
        <v>719</v>
      </c>
      <c r="C18" s="42" t="s">
        <v>47</v>
      </c>
      <c r="D18" s="107">
        <v>40</v>
      </c>
      <c r="E18" s="43"/>
      <c r="F18" s="353"/>
      <c r="G18" s="29">
        <f t="shared" si="2"/>
        <v>0</v>
      </c>
      <c r="H18" s="44">
        <f t="shared" si="0"/>
        <v>0</v>
      </c>
      <c r="I18" s="29">
        <f t="shared" si="1"/>
        <v>0</v>
      </c>
      <c r="J18" s="55"/>
    </row>
    <row r="19" spans="1:11" s="34" customFormat="1" ht="20.25" customHeight="1" x14ac:dyDescent="0.2">
      <c r="A19" s="42">
        <v>13</v>
      </c>
      <c r="B19" s="101" t="s">
        <v>720</v>
      </c>
      <c r="C19" s="42" t="s">
        <v>47</v>
      </c>
      <c r="D19" s="107">
        <v>20</v>
      </c>
      <c r="E19" s="43"/>
      <c r="F19" s="353"/>
      <c r="G19" s="29">
        <f t="shared" si="2"/>
        <v>0</v>
      </c>
      <c r="H19" s="44">
        <f t="shared" si="0"/>
        <v>0</v>
      </c>
      <c r="I19" s="29">
        <f t="shared" si="1"/>
        <v>0</v>
      </c>
      <c r="J19" s="55"/>
      <c r="K19" s="38"/>
    </row>
    <row r="20" spans="1:11" s="34" customFormat="1" ht="32.25" customHeight="1" x14ac:dyDescent="0.2">
      <c r="A20" s="42">
        <v>14</v>
      </c>
      <c r="B20" s="114" t="s">
        <v>706</v>
      </c>
      <c r="C20" s="42" t="s">
        <v>47</v>
      </c>
      <c r="D20" s="107">
        <v>170</v>
      </c>
      <c r="E20" s="43"/>
      <c r="F20" s="353"/>
      <c r="G20" s="29">
        <f t="shared" si="2"/>
        <v>0</v>
      </c>
      <c r="H20" s="44">
        <f t="shared" si="0"/>
        <v>0</v>
      </c>
      <c r="I20" s="29">
        <f t="shared" si="1"/>
        <v>0</v>
      </c>
      <c r="J20" s="55"/>
    </row>
    <row r="21" spans="1:11" s="34" customFormat="1" ht="20.25" customHeight="1" x14ac:dyDescent="0.2">
      <c r="A21" s="42">
        <v>15</v>
      </c>
      <c r="B21" s="115" t="s">
        <v>721</v>
      </c>
      <c r="C21" s="42" t="s">
        <v>47</v>
      </c>
      <c r="D21" s="108">
        <v>40</v>
      </c>
      <c r="E21" s="30"/>
      <c r="F21" s="353"/>
      <c r="G21" s="29">
        <f t="shared" si="2"/>
        <v>0</v>
      </c>
      <c r="H21" s="44">
        <f t="shared" si="0"/>
        <v>0</v>
      </c>
      <c r="I21" s="29">
        <f t="shared" si="1"/>
        <v>0</v>
      </c>
      <c r="J21" s="55"/>
    </row>
    <row r="22" spans="1:11" s="34" customFormat="1" ht="20.25" customHeight="1" x14ac:dyDescent="0.2">
      <c r="A22" s="42">
        <v>16</v>
      </c>
      <c r="B22" s="106" t="s">
        <v>722</v>
      </c>
      <c r="C22" s="42" t="s">
        <v>47</v>
      </c>
      <c r="D22" s="107">
        <v>260</v>
      </c>
      <c r="E22" s="30"/>
      <c r="F22" s="357"/>
      <c r="G22" s="29">
        <f t="shared" si="2"/>
        <v>0</v>
      </c>
      <c r="H22" s="44">
        <f t="shared" si="0"/>
        <v>0</v>
      </c>
      <c r="I22" s="29">
        <f t="shared" si="1"/>
        <v>0</v>
      </c>
      <c r="J22" s="359"/>
    </row>
    <row r="23" spans="1:11" s="34" customFormat="1" ht="20.25" customHeight="1" x14ac:dyDescent="0.2">
      <c r="A23" s="42">
        <v>17</v>
      </c>
      <c r="B23" s="106" t="s">
        <v>547</v>
      </c>
      <c r="C23" s="42" t="s">
        <v>47</v>
      </c>
      <c r="D23" s="107">
        <v>10</v>
      </c>
      <c r="E23" s="30"/>
      <c r="F23" s="357"/>
      <c r="G23" s="29">
        <f t="shared" si="2"/>
        <v>0</v>
      </c>
      <c r="H23" s="44">
        <f t="shared" si="0"/>
        <v>0</v>
      </c>
      <c r="I23" s="29">
        <f t="shared" si="1"/>
        <v>0</v>
      </c>
      <c r="J23" s="359"/>
    </row>
    <row r="24" spans="1:11" s="34" customFormat="1" ht="20.25" customHeight="1" x14ac:dyDescent="0.2">
      <c r="A24" s="42">
        <v>18</v>
      </c>
      <c r="B24" s="106" t="s">
        <v>548</v>
      </c>
      <c r="C24" s="221" t="s">
        <v>47</v>
      </c>
      <c r="D24" s="107">
        <v>10</v>
      </c>
      <c r="E24" s="43"/>
      <c r="F24" s="357"/>
      <c r="G24" s="29">
        <f t="shared" si="2"/>
        <v>0</v>
      </c>
      <c r="H24" s="44">
        <f t="shared" si="0"/>
        <v>0</v>
      </c>
      <c r="I24" s="29">
        <f t="shared" si="1"/>
        <v>0</v>
      </c>
      <c r="J24" s="359"/>
    </row>
    <row r="25" spans="1:11" s="39" customFormat="1" ht="12.75" x14ac:dyDescent="0.2">
      <c r="A25" s="95"/>
      <c r="B25" s="31" t="s">
        <v>479</v>
      </c>
      <c r="C25" s="32" t="s">
        <v>5</v>
      </c>
      <c r="D25" s="32" t="s">
        <v>5</v>
      </c>
      <c r="E25" s="32" t="s">
        <v>5</v>
      </c>
      <c r="F25" s="174" t="s">
        <v>5</v>
      </c>
      <c r="G25" s="358">
        <f>SUM(G7:G24)</f>
        <v>0</v>
      </c>
      <c r="H25" s="358">
        <f t="shared" ref="H25:I25" si="3">SUM(H7:H24)</f>
        <v>0</v>
      </c>
      <c r="I25" s="358">
        <f t="shared" si="3"/>
        <v>0</v>
      </c>
      <c r="J25" s="360">
        <f>SUM(J7:J24)</f>
        <v>0</v>
      </c>
    </row>
    <row r="26" spans="1:11" s="3" customFormat="1" ht="15" customHeight="1" x14ac:dyDescent="0.2">
      <c r="A26" s="187"/>
      <c r="B26" s="187"/>
      <c r="C26" s="187"/>
      <c r="D26" s="188"/>
      <c r="E26" s="188"/>
      <c r="F26" s="188"/>
      <c r="G26" s="188"/>
      <c r="H26" s="188"/>
      <c r="I26" s="188"/>
      <c r="J26" s="188"/>
    </row>
    <row r="27" spans="1:11" s="3" customFormat="1" ht="30.75" customHeight="1" x14ac:dyDescent="0.2">
      <c r="A27" s="532" t="s">
        <v>376</v>
      </c>
      <c r="B27" s="532"/>
      <c r="C27" s="532"/>
      <c r="D27" s="298"/>
      <c r="E27" s="298"/>
      <c r="F27" s="298"/>
      <c r="G27" s="298"/>
      <c r="H27" s="298"/>
      <c r="I27" s="298"/>
      <c r="J27" s="283"/>
    </row>
    <row r="28" spans="1:11" s="283" customFormat="1" ht="16.5" customHeight="1" x14ac:dyDescent="0.2">
      <c r="A28" s="533" t="s">
        <v>498</v>
      </c>
      <c r="B28" s="533"/>
      <c r="C28" s="533"/>
      <c r="D28" s="533"/>
      <c r="E28" s="533"/>
      <c r="F28" s="533"/>
      <c r="G28" s="533"/>
      <c r="H28" s="533"/>
      <c r="I28" s="533"/>
      <c r="J28" s="533"/>
    </row>
    <row r="29" spans="1:11" s="11" customFormat="1" ht="16.5" customHeight="1" x14ac:dyDescent="0.2">
      <c r="A29" s="534" t="s">
        <v>786</v>
      </c>
      <c r="B29" s="534"/>
      <c r="C29" s="534"/>
      <c r="D29" s="534"/>
      <c r="E29" s="534"/>
      <c r="F29" s="534"/>
      <c r="G29" s="534"/>
      <c r="H29" s="534"/>
      <c r="I29" s="534"/>
      <c r="J29" s="534"/>
    </row>
    <row r="30" spans="1:11" s="284" customFormat="1" ht="18.75" customHeight="1" x14ac:dyDescent="0.2">
      <c r="A30" s="535" t="s">
        <v>785</v>
      </c>
      <c r="B30" s="535"/>
      <c r="C30" s="535"/>
      <c r="D30" s="535"/>
      <c r="E30" s="535"/>
      <c r="F30" s="535"/>
      <c r="G30" s="535"/>
      <c r="H30" s="535"/>
      <c r="I30" s="535"/>
      <c r="J30" s="535"/>
    </row>
    <row r="31" spans="1:11" s="284" customFormat="1" ht="15" customHeight="1" x14ac:dyDescent="0.3">
      <c r="A31" s="285"/>
      <c r="B31" s="285"/>
      <c r="C31" s="285"/>
      <c r="D31" s="285"/>
      <c r="E31" s="285"/>
      <c r="F31" s="285"/>
      <c r="G31" s="285"/>
      <c r="H31" s="285"/>
      <c r="I31" s="285"/>
      <c r="J31" s="285"/>
    </row>
    <row r="32" spans="1:11" s="3" customFormat="1" ht="15" customHeight="1" x14ac:dyDescent="0.2">
      <c r="A32" s="537" t="s">
        <v>35</v>
      </c>
      <c r="B32" s="537"/>
      <c r="C32" s="537"/>
      <c r="D32" s="537"/>
      <c r="E32" s="537"/>
      <c r="F32" s="537"/>
      <c r="G32" s="537"/>
      <c r="H32" s="537"/>
      <c r="I32" s="537"/>
      <c r="J32" s="537"/>
    </row>
    <row r="33" spans="1:10" s="3" customFormat="1" ht="23.25" customHeight="1" x14ac:dyDescent="0.2">
      <c r="A33" s="536" t="s">
        <v>776</v>
      </c>
      <c r="B33" s="536"/>
      <c r="C33" s="536"/>
      <c r="D33" s="536"/>
      <c r="E33" s="536"/>
      <c r="F33" s="536"/>
      <c r="G33" s="536"/>
      <c r="H33" s="536"/>
      <c r="I33" s="536"/>
      <c r="J33" s="536"/>
    </row>
    <row r="34" spans="1:10" s="454" customFormat="1" ht="12.75" customHeight="1" x14ac:dyDescent="0.25">
      <c r="A34" s="536" t="s">
        <v>296</v>
      </c>
      <c r="B34" s="536"/>
      <c r="C34" s="536"/>
      <c r="D34" s="536"/>
      <c r="E34" s="536"/>
      <c r="F34" s="536"/>
      <c r="G34" s="536"/>
      <c r="H34" s="536"/>
      <c r="I34" s="536"/>
      <c r="J34" s="536"/>
    </row>
    <row r="35" spans="1:10" s="11" customFormat="1" ht="12.75" customHeight="1" x14ac:dyDescent="0.25">
      <c r="A35" s="538" t="s">
        <v>805</v>
      </c>
      <c r="B35" s="538"/>
      <c r="C35" s="538"/>
      <c r="D35" s="538"/>
      <c r="E35" s="538"/>
      <c r="F35" s="538"/>
      <c r="G35" s="538"/>
      <c r="H35" s="538"/>
      <c r="I35" s="538"/>
      <c r="J35" s="538"/>
    </row>
    <row r="36" spans="1:10" s="11" customFormat="1" ht="26.25" customHeight="1" x14ac:dyDescent="0.25">
      <c r="A36" s="530" t="s">
        <v>778</v>
      </c>
      <c r="B36" s="530"/>
      <c r="C36" s="530"/>
      <c r="D36" s="530"/>
      <c r="E36" s="530"/>
      <c r="F36" s="530"/>
      <c r="G36" s="530"/>
      <c r="H36" s="530"/>
      <c r="I36" s="530"/>
      <c r="J36" s="530"/>
    </row>
    <row r="37" spans="1:10" s="453" customFormat="1" ht="15" customHeight="1" x14ac:dyDescent="0.25">
      <c r="A37" s="11" t="s">
        <v>779</v>
      </c>
    </row>
    <row r="38" spans="1:10" s="453" customFormat="1" ht="15" customHeight="1" x14ac:dyDescent="0.25">
      <c r="A38" s="11" t="s">
        <v>181</v>
      </c>
    </row>
    <row r="39" spans="1:10" s="453" customFormat="1" ht="27.75" customHeight="1" x14ac:dyDescent="0.25">
      <c r="A39" s="530" t="s">
        <v>780</v>
      </c>
      <c r="B39" s="531"/>
      <c r="C39" s="531"/>
      <c r="D39" s="531"/>
      <c r="E39" s="531"/>
      <c r="F39" s="531"/>
      <c r="G39" s="531"/>
      <c r="H39" s="531"/>
      <c r="I39" s="531"/>
      <c r="J39" s="531"/>
    </row>
    <row r="40" spans="1:10" s="453" customFormat="1" ht="57.75" customHeight="1" x14ac:dyDescent="0.25">
      <c r="A40" s="530" t="s">
        <v>782</v>
      </c>
      <c r="B40" s="531"/>
      <c r="C40" s="531"/>
      <c r="D40" s="531"/>
      <c r="E40" s="531"/>
      <c r="F40" s="531"/>
      <c r="G40" s="531"/>
      <c r="H40" s="531"/>
      <c r="I40" s="531"/>
      <c r="J40" s="531"/>
    </row>
    <row r="41" spans="1:10" s="453" customFormat="1" ht="13.5" customHeight="1" x14ac:dyDescent="0.25">
      <c r="A41" s="449"/>
      <c r="B41" s="459"/>
      <c r="C41" s="459"/>
      <c r="D41" s="459"/>
      <c r="E41" s="459"/>
      <c r="F41" s="459"/>
      <c r="G41" s="459"/>
      <c r="H41" s="459"/>
      <c r="I41" s="459"/>
      <c r="J41" s="459"/>
    </row>
    <row r="42" spans="1:10" s="3" customFormat="1" ht="16.5" customHeight="1" x14ac:dyDescent="0.2">
      <c r="A42" s="3" t="s">
        <v>781</v>
      </c>
      <c r="B42" s="12"/>
      <c r="C42" s="460"/>
    </row>
  </sheetData>
  <sheetProtection algorithmName="SHA-512" hashValue="dCkOupp3URGsmBaNs1ovyug2GqauSiTLKaT8gwtIdf6RAIO1KdLPjBDtHOQogahQa7jGfpywA428tMHlQG/zzA==" saltValue="diJyZRU2Q6ZSEZYzYKzMhA==" spinCount="100000" sheet="1" objects="1" scenarios="1"/>
  <mergeCells count="13">
    <mergeCell ref="A40:J40"/>
    <mergeCell ref="A1:E1"/>
    <mergeCell ref="A3:J3"/>
    <mergeCell ref="A28:J28"/>
    <mergeCell ref="A27:C27"/>
    <mergeCell ref="A33:J33"/>
    <mergeCell ref="A34:J34"/>
    <mergeCell ref="A39:J39"/>
    <mergeCell ref="A29:J29"/>
    <mergeCell ref="A30:J30"/>
    <mergeCell ref="A35:J35"/>
    <mergeCell ref="A36:J36"/>
    <mergeCell ref="A32:J32"/>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24" xr:uid="{00000000-0002-0000-0400-000000000000}">
      <formula1>1</formula1>
    </dataValidation>
  </dataValidations>
  <pageMargins left="0.51181102362204722" right="0.51181102362204722" top="0.39370078740157483" bottom="0.39370078740157483" header="0.31496062992125984" footer="0.31496062992125984"/>
  <pageSetup paperSize="9" scale="88" fitToHeight="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pageSetUpPr fitToPage="1"/>
  </sheetPr>
  <dimension ref="A1:J47"/>
  <sheetViews>
    <sheetView view="pageBreakPreview" zoomScale="110" zoomScaleNormal="100" zoomScaleSheetLayoutView="110" workbookViewId="0">
      <pane ySplit="6" topLeftCell="A19" activePane="bottomLeft" state="frozen"/>
      <selection activeCell="B27" sqref="B27"/>
      <selection pane="bottomLeft" activeCell="D17" sqref="D17"/>
    </sheetView>
  </sheetViews>
  <sheetFormatPr defaultColWidth="8.7109375" defaultRowHeight="16.5" x14ac:dyDescent="0.3"/>
  <cols>
    <col min="1" max="1" width="4.85546875" style="103" customWidth="1"/>
    <col min="2" max="2" width="47.42578125" style="10" customWidth="1"/>
    <col min="3" max="3" width="5.5703125" style="103" customWidth="1"/>
    <col min="4" max="4" width="8.85546875" style="105" customWidth="1"/>
    <col min="5" max="5" width="19.7109375" style="103" customWidth="1"/>
    <col min="6" max="9" width="12.42578125" style="103" customWidth="1"/>
    <col min="10" max="10" width="81.28515625" style="9" customWidth="1"/>
    <col min="11" max="16384" width="8.7109375" style="6"/>
  </cols>
  <sheetData>
    <row r="1" spans="1:10" s="167" customFormat="1" x14ac:dyDescent="0.3">
      <c r="A1" s="544" t="s">
        <v>38</v>
      </c>
      <c r="B1" s="544"/>
      <c r="C1" s="544"/>
      <c r="D1" s="544"/>
      <c r="E1" s="544"/>
      <c r="F1" s="166"/>
      <c r="G1" s="166"/>
      <c r="H1" s="166" t="s">
        <v>201</v>
      </c>
      <c r="I1" s="166"/>
      <c r="J1" s="180"/>
    </row>
    <row r="2" spans="1:10" x14ac:dyDescent="0.3">
      <c r="A2" s="93"/>
      <c r="C2" s="86"/>
      <c r="D2" s="86"/>
      <c r="E2" s="93"/>
      <c r="F2" s="93"/>
      <c r="G2" s="93"/>
      <c r="H2" s="93"/>
      <c r="I2" s="93"/>
    </row>
    <row r="3" spans="1:10" ht="18.75" x14ac:dyDescent="0.3">
      <c r="A3" s="545" t="s">
        <v>551</v>
      </c>
      <c r="B3" s="545"/>
      <c r="C3" s="545"/>
      <c r="D3" s="545"/>
      <c r="E3" s="545"/>
      <c r="F3" s="545"/>
      <c r="G3" s="545"/>
      <c r="H3" s="545"/>
      <c r="I3" s="545"/>
    </row>
    <row r="5" spans="1:10" s="26" customFormat="1" ht="79.5" customHeight="1" x14ac:dyDescent="0.25">
      <c r="A5" s="313" t="s">
        <v>1</v>
      </c>
      <c r="B5" s="313" t="s">
        <v>2</v>
      </c>
      <c r="C5" s="314" t="s">
        <v>28</v>
      </c>
      <c r="D5" s="314" t="s">
        <v>3</v>
      </c>
      <c r="E5" s="315" t="s">
        <v>37</v>
      </c>
      <c r="F5" s="315" t="s">
        <v>29</v>
      </c>
      <c r="G5" s="315" t="s">
        <v>30</v>
      </c>
      <c r="H5" s="315" t="s">
        <v>31</v>
      </c>
      <c r="I5" s="315" t="s">
        <v>32</v>
      </c>
      <c r="J5" s="25"/>
    </row>
    <row r="6" spans="1:10" s="26" customFormat="1" ht="12" x14ac:dyDescent="0.25">
      <c r="A6" s="316">
        <v>1</v>
      </c>
      <c r="B6" s="313">
        <v>2</v>
      </c>
      <c r="C6" s="317">
        <v>3</v>
      </c>
      <c r="D6" s="317">
        <v>4</v>
      </c>
      <c r="E6" s="317">
        <v>5</v>
      </c>
      <c r="F6" s="317">
        <v>6</v>
      </c>
      <c r="G6" s="318" t="s">
        <v>36</v>
      </c>
      <c r="H6" s="317" t="s">
        <v>33</v>
      </c>
      <c r="I6" s="317" t="s">
        <v>34</v>
      </c>
      <c r="J6" s="25"/>
    </row>
    <row r="7" spans="1:10" s="34" customFormat="1" ht="34.5" customHeight="1" x14ac:dyDescent="0.2">
      <c r="A7" s="221">
        <v>1</v>
      </c>
      <c r="B7" s="303" t="s">
        <v>554</v>
      </c>
      <c r="C7" s="221" t="s">
        <v>47</v>
      </c>
      <c r="D7" s="257">
        <v>300</v>
      </c>
      <c r="E7" s="230" t="s">
        <v>5</v>
      </c>
      <c r="F7" s="354"/>
      <c r="G7" s="222">
        <f>D7*ROUND(F7, 4)</f>
        <v>0</v>
      </c>
      <c r="H7" s="209">
        <f t="shared" ref="H7:H20" si="0">G7*0.095</f>
        <v>0</v>
      </c>
      <c r="I7" s="222">
        <f t="shared" ref="I7:I20" si="1">+G7+H7</f>
        <v>0</v>
      </c>
      <c r="J7" s="62"/>
    </row>
    <row r="8" spans="1:10" s="34" customFormat="1" ht="34.5" customHeight="1" x14ac:dyDescent="0.2">
      <c r="A8" s="221">
        <v>2</v>
      </c>
      <c r="B8" s="303" t="s">
        <v>555</v>
      </c>
      <c r="C8" s="221" t="s">
        <v>47</v>
      </c>
      <c r="D8" s="257">
        <v>2500</v>
      </c>
      <c r="E8" s="230" t="s">
        <v>5</v>
      </c>
      <c r="F8" s="354"/>
      <c r="G8" s="222">
        <f t="shared" ref="G8:G20" si="2">D8*ROUND(F8, 4)</f>
        <v>0</v>
      </c>
      <c r="H8" s="209">
        <f t="shared" si="0"/>
        <v>0</v>
      </c>
      <c r="I8" s="222">
        <f t="shared" si="1"/>
        <v>0</v>
      </c>
      <c r="J8" s="62"/>
    </row>
    <row r="9" spans="1:10" s="34" customFormat="1" ht="34.5" customHeight="1" x14ac:dyDescent="0.2">
      <c r="A9" s="221">
        <v>3</v>
      </c>
      <c r="B9" s="303" t="s">
        <v>556</v>
      </c>
      <c r="C9" s="221" t="s">
        <v>47</v>
      </c>
      <c r="D9" s="257">
        <v>400</v>
      </c>
      <c r="E9" s="230" t="s">
        <v>5</v>
      </c>
      <c r="F9" s="354"/>
      <c r="G9" s="222">
        <f t="shared" si="2"/>
        <v>0</v>
      </c>
      <c r="H9" s="209">
        <f t="shared" si="0"/>
        <v>0</v>
      </c>
      <c r="I9" s="222">
        <f t="shared" si="1"/>
        <v>0</v>
      </c>
      <c r="J9" s="308"/>
    </row>
    <row r="10" spans="1:10" s="34" customFormat="1" ht="34.5" customHeight="1" x14ac:dyDescent="0.2">
      <c r="A10" s="221">
        <v>4</v>
      </c>
      <c r="B10" s="303" t="s">
        <v>631</v>
      </c>
      <c r="C10" s="221" t="s">
        <v>47</v>
      </c>
      <c r="D10" s="257">
        <v>150</v>
      </c>
      <c r="E10" s="230" t="s">
        <v>5</v>
      </c>
      <c r="F10" s="354"/>
      <c r="G10" s="222">
        <f t="shared" si="2"/>
        <v>0</v>
      </c>
      <c r="H10" s="209">
        <f t="shared" si="0"/>
        <v>0</v>
      </c>
      <c r="I10" s="222">
        <f t="shared" si="1"/>
        <v>0</v>
      </c>
      <c r="J10" s="62"/>
    </row>
    <row r="11" spans="1:10" s="34" customFormat="1" ht="34.5" customHeight="1" x14ac:dyDescent="0.2">
      <c r="A11" s="221">
        <v>5</v>
      </c>
      <c r="B11" s="303" t="s">
        <v>552</v>
      </c>
      <c r="C11" s="221" t="s">
        <v>47</v>
      </c>
      <c r="D11" s="257">
        <v>75</v>
      </c>
      <c r="E11" s="230" t="s">
        <v>5</v>
      </c>
      <c r="F11" s="354"/>
      <c r="G11" s="222">
        <f t="shared" si="2"/>
        <v>0</v>
      </c>
      <c r="H11" s="209">
        <f t="shared" si="0"/>
        <v>0</v>
      </c>
      <c r="I11" s="222">
        <f t="shared" si="1"/>
        <v>0</v>
      </c>
      <c r="J11" s="62"/>
    </row>
    <row r="12" spans="1:10" s="34" customFormat="1" ht="34.5" customHeight="1" x14ac:dyDescent="0.2">
      <c r="A12" s="221">
        <v>6</v>
      </c>
      <c r="B12" s="303" t="s">
        <v>557</v>
      </c>
      <c r="C12" s="221" t="s">
        <v>47</v>
      </c>
      <c r="D12" s="257">
        <v>70</v>
      </c>
      <c r="E12" s="230" t="s">
        <v>5</v>
      </c>
      <c r="F12" s="354"/>
      <c r="G12" s="222">
        <f t="shared" si="2"/>
        <v>0</v>
      </c>
      <c r="H12" s="209">
        <f t="shared" si="0"/>
        <v>0</v>
      </c>
      <c r="I12" s="222">
        <f t="shared" si="1"/>
        <v>0</v>
      </c>
      <c r="J12" s="62"/>
    </row>
    <row r="13" spans="1:10" s="34" customFormat="1" ht="34.5" customHeight="1" x14ac:dyDescent="0.2">
      <c r="A13" s="221">
        <v>7</v>
      </c>
      <c r="B13" s="303" t="s">
        <v>558</v>
      </c>
      <c r="C13" s="221" t="s">
        <v>47</v>
      </c>
      <c r="D13" s="257">
        <v>200</v>
      </c>
      <c r="E13" s="230" t="s">
        <v>5</v>
      </c>
      <c r="F13" s="354"/>
      <c r="G13" s="222">
        <f t="shared" si="2"/>
        <v>0</v>
      </c>
      <c r="H13" s="209">
        <f t="shared" si="0"/>
        <v>0</v>
      </c>
      <c r="I13" s="222">
        <f t="shared" si="1"/>
        <v>0</v>
      </c>
      <c r="J13" s="62"/>
    </row>
    <row r="14" spans="1:10" s="34" customFormat="1" ht="19.5" customHeight="1" x14ac:dyDescent="0.2">
      <c r="A14" s="221">
        <v>8</v>
      </c>
      <c r="B14" s="303" t="s">
        <v>559</v>
      </c>
      <c r="C14" s="221" t="s">
        <v>47</v>
      </c>
      <c r="D14" s="257">
        <v>800</v>
      </c>
      <c r="E14" s="230" t="s">
        <v>5</v>
      </c>
      <c r="F14" s="354"/>
      <c r="G14" s="222">
        <f t="shared" si="2"/>
        <v>0</v>
      </c>
      <c r="H14" s="209">
        <f t="shared" si="0"/>
        <v>0</v>
      </c>
      <c r="I14" s="222">
        <f t="shared" si="1"/>
        <v>0</v>
      </c>
      <c r="J14" s="62"/>
    </row>
    <row r="15" spans="1:10" s="34" customFormat="1" ht="19.5" customHeight="1" x14ac:dyDescent="0.2">
      <c r="A15" s="221">
        <v>9</v>
      </c>
      <c r="B15" s="303" t="s">
        <v>560</v>
      </c>
      <c r="C15" s="221" t="s">
        <v>47</v>
      </c>
      <c r="D15" s="257">
        <v>100</v>
      </c>
      <c r="E15" s="230" t="s">
        <v>5</v>
      </c>
      <c r="F15" s="354"/>
      <c r="G15" s="222">
        <f t="shared" si="2"/>
        <v>0</v>
      </c>
      <c r="H15" s="209">
        <f t="shared" si="0"/>
        <v>0</v>
      </c>
      <c r="I15" s="222">
        <f t="shared" si="1"/>
        <v>0</v>
      </c>
      <c r="J15" s="62"/>
    </row>
    <row r="16" spans="1:10" s="34" customFormat="1" ht="19.5" customHeight="1" x14ac:dyDescent="0.2">
      <c r="A16" s="221">
        <v>10</v>
      </c>
      <c r="B16" s="304" t="s">
        <v>553</v>
      </c>
      <c r="C16" s="221" t="s">
        <v>47</v>
      </c>
      <c r="D16" s="207">
        <v>200</v>
      </c>
      <c r="E16" s="230" t="s">
        <v>5</v>
      </c>
      <c r="F16" s="354"/>
      <c r="G16" s="222">
        <f t="shared" si="2"/>
        <v>0</v>
      </c>
      <c r="H16" s="209">
        <f t="shared" si="0"/>
        <v>0</v>
      </c>
      <c r="I16" s="222">
        <f t="shared" si="1"/>
        <v>0</v>
      </c>
      <c r="J16" s="62"/>
    </row>
    <row r="17" spans="1:10" s="34" customFormat="1" ht="30.75" customHeight="1" x14ac:dyDescent="0.2">
      <c r="A17" s="221">
        <v>11</v>
      </c>
      <c r="B17" s="398" t="s">
        <v>632</v>
      </c>
      <c r="C17" s="221" t="s">
        <v>47</v>
      </c>
      <c r="D17" s="207">
        <v>10</v>
      </c>
      <c r="E17" s="231"/>
      <c r="F17" s="354"/>
      <c r="G17" s="222">
        <f t="shared" si="2"/>
        <v>0</v>
      </c>
      <c r="H17" s="209">
        <f t="shared" si="0"/>
        <v>0</v>
      </c>
      <c r="I17" s="222">
        <f t="shared" si="1"/>
        <v>0</v>
      </c>
      <c r="J17" s="308"/>
    </row>
    <row r="18" spans="1:10" s="34" customFormat="1" ht="21.75" customHeight="1" x14ac:dyDescent="0.2">
      <c r="A18" s="221">
        <v>12</v>
      </c>
      <c r="B18" s="398" t="s">
        <v>633</v>
      </c>
      <c r="C18" s="221" t="s">
        <v>47</v>
      </c>
      <c r="D18" s="207">
        <v>5</v>
      </c>
      <c r="E18" s="231"/>
      <c r="F18" s="354"/>
      <c r="G18" s="222">
        <f t="shared" si="2"/>
        <v>0</v>
      </c>
      <c r="H18" s="209">
        <f t="shared" si="0"/>
        <v>0</v>
      </c>
      <c r="I18" s="222">
        <f t="shared" si="1"/>
        <v>0</v>
      </c>
      <c r="J18" s="62"/>
    </row>
    <row r="19" spans="1:10" s="34" customFormat="1" ht="21.75" customHeight="1" x14ac:dyDescent="0.2">
      <c r="A19" s="221">
        <v>13</v>
      </c>
      <c r="B19" s="398" t="s">
        <v>634</v>
      </c>
      <c r="C19" s="221" t="s">
        <v>47</v>
      </c>
      <c r="D19" s="207">
        <v>10</v>
      </c>
      <c r="E19" s="231"/>
      <c r="F19" s="361"/>
      <c r="G19" s="222">
        <f t="shared" si="2"/>
        <v>0</v>
      </c>
      <c r="H19" s="209">
        <f t="shared" si="0"/>
        <v>0</v>
      </c>
      <c r="I19" s="222">
        <f t="shared" si="1"/>
        <v>0</v>
      </c>
      <c r="J19" s="62"/>
    </row>
    <row r="20" spans="1:10" s="34" customFormat="1" ht="20.25" customHeight="1" x14ac:dyDescent="0.2">
      <c r="A20" s="221">
        <v>14</v>
      </c>
      <c r="B20" s="252" t="s">
        <v>452</v>
      </c>
      <c r="C20" s="221" t="s">
        <v>47</v>
      </c>
      <c r="D20" s="207">
        <v>20</v>
      </c>
      <c r="E20" s="208"/>
      <c r="F20" s="361"/>
      <c r="G20" s="222">
        <f t="shared" si="2"/>
        <v>0</v>
      </c>
      <c r="H20" s="209">
        <f t="shared" si="0"/>
        <v>0</v>
      </c>
      <c r="I20" s="222">
        <f t="shared" si="1"/>
        <v>0</v>
      </c>
      <c r="J20" s="62"/>
    </row>
    <row r="21" spans="1:10" s="39" customFormat="1" ht="12.75" x14ac:dyDescent="0.2">
      <c r="A21" s="221"/>
      <c r="B21" s="306" t="s">
        <v>479</v>
      </c>
      <c r="C21" s="221" t="s">
        <v>5</v>
      </c>
      <c r="D21" s="307" t="s">
        <v>5</v>
      </c>
      <c r="E21" s="307" t="s">
        <v>5</v>
      </c>
      <c r="F21" s="305" t="s">
        <v>5</v>
      </c>
      <c r="G21" s="362">
        <f>SUM(G7:G20)</f>
        <v>0</v>
      </c>
      <c r="H21" s="362">
        <f t="shared" ref="H21:I21" si="3">SUM(H7:H20)</f>
        <v>0</v>
      </c>
      <c r="I21" s="362">
        <f t="shared" si="3"/>
        <v>0</v>
      </c>
      <c r="J21" s="64"/>
    </row>
    <row r="22" spans="1:10" s="64" customFormat="1" ht="12.75" x14ac:dyDescent="0.2">
      <c r="A22" s="278"/>
      <c r="B22" s="201"/>
      <c r="C22" s="278"/>
      <c r="D22" s="202"/>
      <c r="E22" s="202"/>
      <c r="F22" s="202"/>
      <c r="G22" s="204"/>
      <c r="H22" s="204"/>
      <c r="I22" s="204"/>
    </row>
    <row r="23" spans="1:10" s="64" customFormat="1" ht="12.75" x14ac:dyDescent="0.2">
      <c r="A23" s="278"/>
      <c r="B23" s="201"/>
      <c r="C23" s="278"/>
      <c r="D23" s="202"/>
      <c r="E23" s="202"/>
      <c r="F23" s="202"/>
      <c r="G23" s="204"/>
      <c r="H23" s="204"/>
      <c r="I23" s="204"/>
    </row>
    <row r="24" spans="1:10" s="3" customFormat="1" ht="15" customHeight="1" x14ac:dyDescent="0.3">
      <c r="A24" s="546" t="s">
        <v>376</v>
      </c>
      <c r="B24" s="546"/>
      <c r="C24" s="319"/>
      <c r="D24" s="319"/>
      <c r="E24" s="319"/>
      <c r="F24" s="319"/>
      <c r="G24" s="260"/>
      <c r="H24" s="260"/>
      <c r="I24" s="260"/>
      <c r="J24" s="309"/>
    </row>
    <row r="25" spans="1:10" s="3" customFormat="1" ht="17.25" customHeight="1" x14ac:dyDescent="0.2">
      <c r="A25" s="533" t="s">
        <v>498</v>
      </c>
      <c r="B25" s="533"/>
      <c r="C25" s="533"/>
      <c r="D25" s="533"/>
      <c r="E25" s="533"/>
      <c r="F25" s="533"/>
      <c r="G25" s="533"/>
      <c r="H25" s="533"/>
      <c r="I25" s="533"/>
      <c r="J25" s="309"/>
    </row>
    <row r="26" spans="1:10" s="11" customFormat="1" ht="14.25" customHeight="1" x14ac:dyDescent="0.2">
      <c r="A26" s="534" t="s">
        <v>455</v>
      </c>
      <c r="B26" s="534"/>
      <c r="C26" s="534"/>
      <c r="D26" s="534"/>
      <c r="E26" s="534"/>
      <c r="F26" s="534"/>
      <c r="G26" s="534"/>
      <c r="H26" s="534"/>
      <c r="I26" s="534"/>
      <c r="J26" s="310"/>
    </row>
    <row r="27" spans="1:10" s="11" customFormat="1" ht="30.75" customHeight="1" x14ac:dyDescent="0.2">
      <c r="A27" s="548" t="s">
        <v>589</v>
      </c>
      <c r="B27" s="548"/>
      <c r="C27" s="548"/>
      <c r="D27" s="548"/>
      <c r="E27" s="548"/>
      <c r="F27" s="548"/>
      <c r="G27" s="548"/>
      <c r="H27" s="548"/>
      <c r="I27" s="548"/>
      <c r="J27" s="310"/>
    </row>
    <row r="28" spans="1:10" s="284" customFormat="1" ht="15" customHeight="1" x14ac:dyDescent="0.3">
      <c r="A28" s="285"/>
      <c r="B28" s="285"/>
      <c r="C28" s="285"/>
      <c r="D28" s="285"/>
      <c r="E28" s="285"/>
      <c r="F28" s="285"/>
      <c r="G28" s="285"/>
      <c r="H28" s="285"/>
      <c r="I28" s="285"/>
      <c r="J28" s="311"/>
    </row>
    <row r="29" spans="1:10" s="186" customFormat="1" ht="15" customHeight="1" x14ac:dyDescent="0.25">
      <c r="A29" s="537" t="s">
        <v>35</v>
      </c>
      <c r="B29" s="537"/>
      <c r="C29" s="537"/>
      <c r="D29" s="537"/>
      <c r="E29" s="537"/>
      <c r="F29" s="537"/>
      <c r="G29" s="537"/>
      <c r="H29" s="537"/>
      <c r="I29" s="537"/>
      <c r="J29" s="311"/>
    </row>
    <row r="30" spans="1:10" s="160" customFormat="1" ht="29.25" customHeight="1" x14ac:dyDescent="0.25">
      <c r="A30" s="536" t="s">
        <v>294</v>
      </c>
      <c r="B30" s="536"/>
      <c r="C30" s="536"/>
      <c r="D30" s="536"/>
      <c r="E30" s="536"/>
      <c r="F30" s="536"/>
      <c r="G30" s="536"/>
      <c r="H30" s="536"/>
      <c r="I30" s="536"/>
      <c r="J30" s="312"/>
    </row>
    <row r="31" spans="1:10" s="160" customFormat="1" ht="16.5" customHeight="1" x14ac:dyDescent="0.25">
      <c r="A31" s="536" t="s">
        <v>296</v>
      </c>
      <c r="B31" s="536"/>
      <c r="C31" s="536"/>
      <c r="D31" s="536"/>
      <c r="E31" s="536"/>
      <c r="F31" s="536"/>
      <c r="G31" s="536"/>
      <c r="H31" s="536"/>
      <c r="I31" s="536"/>
      <c r="J31" s="312"/>
    </row>
    <row r="32" spans="1:10" s="11" customFormat="1" ht="12.75" customHeight="1" x14ac:dyDescent="0.25">
      <c r="A32" s="538" t="s">
        <v>597</v>
      </c>
      <c r="B32" s="538"/>
      <c r="C32" s="538"/>
      <c r="D32" s="538"/>
      <c r="E32" s="538"/>
      <c r="F32" s="538"/>
      <c r="G32" s="538"/>
      <c r="H32" s="538"/>
      <c r="I32" s="538"/>
      <c r="J32" s="538"/>
    </row>
    <row r="33" spans="1:10" s="11" customFormat="1" ht="26.25" customHeight="1" x14ac:dyDescent="0.25">
      <c r="A33" s="530" t="s">
        <v>624</v>
      </c>
      <c r="B33" s="530"/>
      <c r="C33" s="530"/>
      <c r="D33" s="530"/>
      <c r="E33" s="530"/>
      <c r="F33" s="530"/>
      <c r="G33" s="530"/>
      <c r="H33" s="530"/>
      <c r="I33" s="530"/>
      <c r="J33" s="352"/>
    </row>
    <row r="34" spans="1:10" s="549" customFormat="1" ht="15" customHeight="1" x14ac:dyDescent="0.25">
      <c r="A34" s="538" t="s">
        <v>295</v>
      </c>
    </row>
    <row r="35" spans="1:10" s="549" customFormat="1" ht="15" customHeight="1" x14ac:dyDescent="0.25">
      <c r="A35" s="538" t="s">
        <v>181</v>
      </c>
    </row>
    <row r="36" spans="1:10" s="351" customFormat="1" ht="25.5" customHeight="1" x14ac:dyDescent="0.25">
      <c r="A36" s="530" t="s">
        <v>596</v>
      </c>
      <c r="B36" s="530"/>
      <c r="C36" s="530"/>
      <c r="D36" s="530"/>
      <c r="E36" s="530"/>
      <c r="F36" s="530"/>
      <c r="G36" s="530"/>
      <c r="H36" s="530"/>
      <c r="I36" s="530"/>
      <c r="J36" s="161"/>
    </row>
    <row r="37" spans="1:10" ht="30" customHeight="1" x14ac:dyDescent="0.3">
      <c r="A37" s="547"/>
      <c r="B37" s="547"/>
      <c r="C37" s="547"/>
      <c r="D37" s="547"/>
      <c r="E37" s="547"/>
      <c r="F37" s="547"/>
      <c r="G37" s="547"/>
      <c r="H37" s="547"/>
      <c r="I37" s="547"/>
    </row>
    <row r="38" spans="1:10" ht="18" customHeight="1" x14ac:dyDescent="0.3">
      <c r="A38" s="185"/>
      <c r="B38" s="185"/>
      <c r="C38" s="185"/>
      <c r="D38" s="109"/>
      <c r="E38" s="109"/>
      <c r="F38" s="109"/>
      <c r="G38" s="109"/>
      <c r="H38" s="109"/>
      <c r="I38" s="109"/>
    </row>
    <row r="39" spans="1:10" ht="18" customHeight="1" x14ac:dyDescent="0.3">
      <c r="A39" s="109"/>
      <c r="B39" s="41"/>
      <c r="C39" s="109"/>
    </row>
    <row r="40" spans="1:10" ht="18" customHeight="1" x14ac:dyDescent="0.3"/>
    <row r="41" spans="1:10" ht="18" customHeight="1" x14ac:dyDescent="0.3"/>
    <row r="42" spans="1:10" ht="18" customHeight="1" x14ac:dyDescent="0.3"/>
    <row r="43" spans="1:10" ht="18" customHeight="1" x14ac:dyDescent="0.3"/>
    <row r="44" spans="1:10" ht="18" customHeight="1" x14ac:dyDescent="0.3"/>
    <row r="45" spans="1:10" ht="18" customHeight="1" x14ac:dyDescent="0.3"/>
    <row r="46" spans="1:10" ht="18" customHeight="1" x14ac:dyDescent="0.3"/>
    <row r="47" spans="1:10" ht="18" customHeight="1" x14ac:dyDescent="0.3"/>
  </sheetData>
  <mergeCells count="15">
    <mergeCell ref="A24:B24"/>
    <mergeCell ref="A1:E1"/>
    <mergeCell ref="A3:I3"/>
    <mergeCell ref="A29:I29"/>
    <mergeCell ref="A26:I26"/>
    <mergeCell ref="A37:I37"/>
    <mergeCell ref="A25:I25"/>
    <mergeCell ref="A27:I27"/>
    <mergeCell ref="A30:I30"/>
    <mergeCell ref="A36:I36"/>
    <mergeCell ref="A31:I31"/>
    <mergeCell ref="A32:J32"/>
    <mergeCell ref="A34:XFD34"/>
    <mergeCell ref="A35:XFD35"/>
    <mergeCell ref="A33:I33"/>
  </mergeCells>
  <pageMargins left="0.51181102362204722" right="0.51181102362204722" top="0.39370078740157483" bottom="0.59055118110236227" header="0.31496062992125984" footer="0.31496062992125984"/>
  <pageSetup paperSize="9" scale="99" fitToHeight="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J30"/>
  <sheetViews>
    <sheetView view="pageBreakPreview" zoomScale="110" zoomScaleNormal="100" zoomScaleSheetLayoutView="110" workbookViewId="0">
      <selection activeCell="A18" sqref="A18:I18"/>
    </sheetView>
  </sheetViews>
  <sheetFormatPr defaultRowHeight="16.5" x14ac:dyDescent="0.3"/>
  <cols>
    <col min="1" max="1" width="4.42578125" style="94" customWidth="1"/>
    <col min="2" max="2" width="46.28515625" style="2" customWidth="1"/>
    <col min="3" max="3" width="5.5703125" style="94" customWidth="1"/>
    <col min="4" max="4" width="9.140625" style="94"/>
    <col min="5" max="5" width="19.42578125" style="94" customWidth="1"/>
    <col min="6" max="6" width="11.28515625" style="94" customWidth="1"/>
    <col min="7" max="7" width="11.42578125" style="94" customWidth="1"/>
    <col min="8" max="8" width="12.140625" style="94" customWidth="1"/>
    <col min="9" max="9" width="13.5703125" style="94" customWidth="1"/>
    <col min="10" max="16384" width="9.140625" style="2"/>
  </cols>
  <sheetData>
    <row r="1" spans="1:10" s="165" customFormat="1" x14ac:dyDescent="0.3">
      <c r="A1" s="550" t="s">
        <v>0</v>
      </c>
      <c r="B1" s="550"/>
      <c r="C1" s="550"/>
      <c r="D1" s="170"/>
      <c r="E1" s="171"/>
      <c r="F1" s="171"/>
      <c r="G1" s="171" t="s">
        <v>201</v>
      </c>
      <c r="H1" s="171"/>
      <c r="I1" s="171"/>
    </row>
    <row r="2" spans="1:10" x14ac:dyDescent="0.3">
      <c r="A2" s="118"/>
      <c r="B2" s="5"/>
      <c r="C2" s="117"/>
      <c r="D2" s="117"/>
      <c r="E2" s="118"/>
      <c r="F2" s="118"/>
      <c r="G2" s="118"/>
      <c r="H2" s="118"/>
      <c r="I2" s="118"/>
    </row>
    <row r="3" spans="1:10" ht="18.75" x14ac:dyDescent="0.3">
      <c r="A3" s="545" t="s">
        <v>310</v>
      </c>
      <c r="B3" s="545"/>
      <c r="C3" s="545"/>
      <c r="D3" s="545"/>
      <c r="E3" s="545"/>
      <c r="F3" s="545"/>
      <c r="G3" s="545"/>
      <c r="H3" s="545"/>
      <c r="I3" s="545"/>
    </row>
    <row r="4" spans="1:10" x14ac:dyDescent="0.3">
      <c r="A4" s="116"/>
      <c r="B4" s="15"/>
      <c r="C4" s="116"/>
      <c r="D4" s="119"/>
      <c r="E4" s="116"/>
      <c r="F4" s="116"/>
      <c r="G4" s="116"/>
      <c r="H4" s="116"/>
      <c r="I4" s="116"/>
    </row>
    <row r="5" spans="1:10" ht="48" x14ac:dyDescent="0.3">
      <c r="A5" s="45" t="s">
        <v>1</v>
      </c>
      <c r="B5" s="45" t="s">
        <v>2</v>
      </c>
      <c r="C5" s="46" t="s">
        <v>28</v>
      </c>
      <c r="D5" s="46" t="s">
        <v>3</v>
      </c>
      <c r="E5" s="47" t="s">
        <v>4</v>
      </c>
      <c r="F5" s="47" t="s">
        <v>29</v>
      </c>
      <c r="G5" s="47" t="s">
        <v>30</v>
      </c>
      <c r="H5" s="47" t="s">
        <v>31</v>
      </c>
      <c r="I5" s="47" t="s">
        <v>32</v>
      </c>
    </row>
    <row r="6" spans="1:10" ht="15" customHeight="1" x14ac:dyDescent="0.3">
      <c r="A6" s="96">
        <v>1</v>
      </c>
      <c r="B6" s="45">
        <v>2</v>
      </c>
      <c r="C6" s="82">
        <v>3</v>
      </c>
      <c r="D6" s="82">
        <v>4</v>
      </c>
      <c r="E6" s="82">
        <v>5</v>
      </c>
      <c r="F6" s="82">
        <v>6</v>
      </c>
      <c r="G6" s="92" t="s">
        <v>36</v>
      </c>
      <c r="H6" s="82" t="s">
        <v>33</v>
      </c>
      <c r="I6" s="82" t="s">
        <v>34</v>
      </c>
    </row>
    <row r="7" spans="1:10" s="36" customFormat="1" ht="23.25" customHeight="1" x14ac:dyDescent="0.2">
      <c r="A7" s="42">
        <v>1</v>
      </c>
      <c r="B7" s="124" t="s">
        <v>707</v>
      </c>
      <c r="C7" s="42" t="s">
        <v>47</v>
      </c>
      <c r="D7" s="52">
        <v>100</v>
      </c>
      <c r="E7" s="32" t="s">
        <v>5</v>
      </c>
      <c r="F7" s="357"/>
      <c r="G7" s="157">
        <f>D7*ROUND(F7, 4)</f>
        <v>0</v>
      </c>
      <c r="H7" s="157">
        <f>G7*0.095</f>
        <v>0</v>
      </c>
      <c r="I7" s="157">
        <f>G7+H7</f>
        <v>0</v>
      </c>
    </row>
    <row r="8" spans="1:10" s="36" customFormat="1" ht="27.75" customHeight="1" x14ac:dyDescent="0.2">
      <c r="A8" s="42">
        <v>2</v>
      </c>
      <c r="B8" s="124" t="s">
        <v>708</v>
      </c>
      <c r="C8" s="42" t="s">
        <v>47</v>
      </c>
      <c r="D8" s="52">
        <v>1000</v>
      </c>
      <c r="E8" s="32" t="s">
        <v>5</v>
      </c>
      <c r="F8" s="357"/>
      <c r="G8" s="157">
        <f t="shared" ref="G8:G13" si="0">D8*ROUND(F8, 4)</f>
        <v>0</v>
      </c>
      <c r="H8" s="157">
        <f t="shared" ref="H8:H13" si="1">G8*0.095</f>
        <v>0</v>
      </c>
      <c r="I8" s="157">
        <f t="shared" ref="I8:I13" si="2">G8+H8</f>
        <v>0</v>
      </c>
    </row>
    <row r="9" spans="1:10" s="36" customFormat="1" ht="23.25" customHeight="1" x14ac:dyDescent="0.2">
      <c r="A9" s="42">
        <v>3</v>
      </c>
      <c r="B9" s="124" t="s">
        <v>307</v>
      </c>
      <c r="C9" s="42" t="s">
        <v>47</v>
      </c>
      <c r="D9" s="52">
        <v>200</v>
      </c>
      <c r="E9" s="32" t="s">
        <v>5</v>
      </c>
      <c r="F9" s="357"/>
      <c r="G9" s="157">
        <f t="shared" si="0"/>
        <v>0</v>
      </c>
      <c r="H9" s="157">
        <f t="shared" si="1"/>
        <v>0</v>
      </c>
      <c r="I9" s="157">
        <f t="shared" si="2"/>
        <v>0</v>
      </c>
    </row>
    <row r="10" spans="1:10" s="36" customFormat="1" ht="23.25" customHeight="1" x14ac:dyDescent="0.2">
      <c r="A10" s="42">
        <v>4</v>
      </c>
      <c r="B10" s="124" t="s">
        <v>308</v>
      </c>
      <c r="C10" s="42" t="s">
        <v>47</v>
      </c>
      <c r="D10" s="52">
        <v>200</v>
      </c>
      <c r="E10" s="32" t="s">
        <v>5</v>
      </c>
      <c r="F10" s="357"/>
      <c r="G10" s="157">
        <f t="shared" si="0"/>
        <v>0</v>
      </c>
      <c r="H10" s="157">
        <f t="shared" si="1"/>
        <v>0</v>
      </c>
      <c r="I10" s="157">
        <f t="shared" si="2"/>
        <v>0</v>
      </c>
    </row>
    <row r="11" spans="1:10" s="36" customFormat="1" ht="23.25" customHeight="1" x14ac:dyDescent="0.2">
      <c r="A11" s="42">
        <v>5</v>
      </c>
      <c r="B11" s="124" t="s">
        <v>309</v>
      </c>
      <c r="C11" s="42" t="s">
        <v>47</v>
      </c>
      <c r="D11" s="52">
        <v>100</v>
      </c>
      <c r="E11" s="32" t="s">
        <v>5</v>
      </c>
      <c r="F11" s="357"/>
      <c r="G11" s="157">
        <f t="shared" si="0"/>
        <v>0</v>
      </c>
      <c r="H11" s="157">
        <f t="shared" si="1"/>
        <v>0</v>
      </c>
      <c r="I11" s="157">
        <f t="shared" si="2"/>
        <v>0</v>
      </c>
    </row>
    <row r="12" spans="1:10" s="36" customFormat="1" ht="39.75" customHeight="1" x14ac:dyDescent="0.2">
      <c r="A12" s="42">
        <v>6</v>
      </c>
      <c r="B12" s="124" t="s">
        <v>635</v>
      </c>
      <c r="C12" s="42" t="s">
        <v>47</v>
      </c>
      <c r="D12" s="52">
        <v>100</v>
      </c>
      <c r="E12" s="43"/>
      <c r="F12" s="357"/>
      <c r="G12" s="157">
        <f t="shared" si="0"/>
        <v>0</v>
      </c>
      <c r="H12" s="157">
        <f t="shared" si="1"/>
        <v>0</v>
      </c>
      <c r="I12" s="157">
        <f t="shared" si="2"/>
        <v>0</v>
      </c>
    </row>
    <row r="13" spans="1:10" s="36" customFormat="1" ht="39.75" customHeight="1" x14ac:dyDescent="0.2">
      <c r="A13" s="42">
        <v>7</v>
      </c>
      <c r="B13" s="124" t="s">
        <v>636</v>
      </c>
      <c r="C13" s="42" t="s">
        <v>47</v>
      </c>
      <c r="D13" s="52">
        <v>300</v>
      </c>
      <c r="E13" s="43"/>
      <c r="F13" s="357"/>
      <c r="G13" s="157">
        <f t="shared" si="0"/>
        <v>0</v>
      </c>
      <c r="H13" s="157">
        <f t="shared" si="1"/>
        <v>0</v>
      </c>
      <c r="I13" s="157">
        <f t="shared" si="2"/>
        <v>0</v>
      </c>
    </row>
    <row r="14" spans="1:10" x14ac:dyDescent="0.3">
      <c r="A14" s="123"/>
      <c r="B14" s="35" t="s">
        <v>90</v>
      </c>
      <c r="C14" s="48" t="s">
        <v>5</v>
      </c>
      <c r="D14" s="48" t="s">
        <v>5</v>
      </c>
      <c r="E14" s="48" t="s">
        <v>5</v>
      </c>
      <c r="F14" s="48" t="s">
        <v>5</v>
      </c>
      <c r="G14" s="49">
        <f>SUM(G7:G13)</f>
        <v>0</v>
      </c>
      <c r="H14" s="49">
        <f t="shared" ref="H14:I14" si="3">SUM(H7:H13)</f>
        <v>0</v>
      </c>
      <c r="I14" s="49">
        <f t="shared" si="3"/>
        <v>0</v>
      </c>
      <c r="J14" s="36"/>
    </row>
    <row r="15" spans="1:10" x14ac:dyDescent="0.3">
      <c r="A15" s="266"/>
      <c r="B15" s="267"/>
      <c r="C15" s="219"/>
      <c r="D15" s="219"/>
      <c r="E15" s="219"/>
      <c r="F15" s="219"/>
      <c r="G15" s="220"/>
      <c r="H15" s="220"/>
      <c r="I15" s="220"/>
      <c r="J15" s="36"/>
    </row>
    <row r="16" spans="1:10" ht="16.5" customHeight="1" x14ac:dyDescent="0.3">
      <c r="A16" s="546" t="s">
        <v>376</v>
      </c>
      <c r="B16" s="546"/>
      <c r="C16" s="546"/>
      <c r="D16" s="319"/>
      <c r="E16" s="319"/>
      <c r="F16" s="319"/>
      <c r="G16" s="260"/>
      <c r="H16" s="260"/>
      <c r="I16" s="260"/>
      <c r="J16" s="36"/>
    </row>
    <row r="17" spans="1:10" ht="15.75" customHeight="1" x14ac:dyDescent="0.3">
      <c r="A17" s="533" t="s">
        <v>499</v>
      </c>
      <c r="B17" s="533"/>
      <c r="C17" s="533"/>
      <c r="D17" s="533"/>
      <c r="E17" s="533"/>
      <c r="F17" s="533"/>
      <c r="G17" s="533"/>
      <c r="H17" s="533"/>
      <c r="I17" s="533"/>
      <c r="J17" s="320"/>
    </row>
    <row r="18" spans="1:10" s="3" customFormat="1" ht="15" customHeight="1" x14ac:dyDescent="0.2">
      <c r="A18" s="534" t="s">
        <v>786</v>
      </c>
      <c r="B18" s="534"/>
      <c r="C18" s="534"/>
      <c r="D18" s="534"/>
      <c r="E18" s="534"/>
      <c r="F18" s="534"/>
      <c r="G18" s="534"/>
      <c r="H18" s="534"/>
      <c r="I18" s="534"/>
      <c r="J18" s="282"/>
    </row>
    <row r="19" spans="1:10" s="3" customFormat="1" ht="33" customHeight="1" x14ac:dyDescent="0.2">
      <c r="A19" s="535" t="s">
        <v>798</v>
      </c>
      <c r="B19" s="535"/>
      <c r="C19" s="535"/>
      <c r="D19" s="535"/>
      <c r="E19" s="535"/>
      <c r="F19" s="535"/>
      <c r="G19" s="535"/>
      <c r="H19" s="535"/>
      <c r="I19" s="535"/>
      <c r="J19" s="321"/>
    </row>
    <row r="20" spans="1:10" s="11" customFormat="1" ht="15" customHeight="1" x14ac:dyDescent="0.3">
      <c r="A20" s="285"/>
      <c r="B20" s="285"/>
      <c r="C20" s="285"/>
      <c r="D20" s="285"/>
      <c r="E20" s="285"/>
      <c r="F20" s="285"/>
      <c r="G20" s="285"/>
      <c r="H20" s="285"/>
      <c r="I20" s="285"/>
      <c r="J20" s="285"/>
    </row>
    <row r="21" spans="1:10" s="3" customFormat="1" ht="15" customHeight="1" x14ac:dyDescent="0.2">
      <c r="A21" s="537" t="s">
        <v>35</v>
      </c>
      <c r="B21" s="537"/>
      <c r="C21" s="537"/>
      <c r="D21" s="537"/>
      <c r="E21" s="537"/>
      <c r="F21" s="537"/>
      <c r="G21" s="537"/>
      <c r="H21" s="537"/>
      <c r="I21" s="537"/>
      <c r="J21" s="537"/>
    </row>
    <row r="22" spans="1:10" s="3" customFormat="1" ht="23.25" customHeight="1" x14ac:dyDescent="0.2">
      <c r="A22" s="536" t="s">
        <v>776</v>
      </c>
      <c r="B22" s="536"/>
      <c r="C22" s="536"/>
      <c r="D22" s="536"/>
      <c r="E22" s="536"/>
      <c r="F22" s="536"/>
      <c r="G22" s="536"/>
      <c r="H22" s="536"/>
      <c r="I22" s="536"/>
      <c r="J22" s="462"/>
    </row>
    <row r="23" spans="1:10" s="454" customFormat="1" ht="12.75" customHeight="1" x14ac:dyDescent="0.25">
      <c r="A23" s="536" t="s">
        <v>296</v>
      </c>
      <c r="B23" s="536"/>
      <c r="C23" s="536"/>
      <c r="D23" s="536"/>
      <c r="E23" s="536"/>
      <c r="F23" s="536"/>
      <c r="G23" s="536"/>
      <c r="H23" s="536"/>
      <c r="I23" s="536"/>
      <c r="J23" s="536"/>
    </row>
    <row r="24" spans="1:10" s="11" customFormat="1" ht="12.75" customHeight="1" x14ac:dyDescent="0.25">
      <c r="A24" s="538" t="s">
        <v>805</v>
      </c>
      <c r="B24" s="538"/>
      <c r="C24" s="538"/>
      <c r="D24" s="538"/>
      <c r="E24" s="538"/>
      <c r="F24" s="538"/>
      <c r="G24" s="538"/>
      <c r="H24" s="538"/>
      <c r="I24" s="538"/>
      <c r="J24" s="538"/>
    </row>
    <row r="25" spans="1:10" s="11" customFormat="1" ht="26.25" customHeight="1" x14ac:dyDescent="0.25">
      <c r="A25" s="530" t="s">
        <v>778</v>
      </c>
      <c r="B25" s="530"/>
      <c r="C25" s="530"/>
      <c r="D25" s="530"/>
      <c r="E25" s="530"/>
      <c r="F25" s="530"/>
      <c r="G25" s="530"/>
      <c r="H25" s="530"/>
      <c r="I25" s="530"/>
      <c r="J25" s="352"/>
    </row>
    <row r="26" spans="1:10" s="453" customFormat="1" ht="15" customHeight="1" x14ac:dyDescent="0.25">
      <c r="A26" s="11" t="s">
        <v>779</v>
      </c>
    </row>
    <row r="27" spans="1:10" s="453" customFormat="1" ht="15" customHeight="1" x14ac:dyDescent="0.25">
      <c r="A27" s="11" t="s">
        <v>181</v>
      </c>
    </row>
    <row r="28" spans="1:10" s="453" customFormat="1" ht="27.75" customHeight="1" x14ac:dyDescent="0.25">
      <c r="A28" s="530" t="s">
        <v>780</v>
      </c>
      <c r="B28" s="530"/>
      <c r="C28" s="530"/>
      <c r="D28" s="530"/>
      <c r="E28" s="530"/>
      <c r="F28" s="530"/>
      <c r="G28" s="530"/>
      <c r="H28" s="530"/>
      <c r="I28" s="530"/>
      <c r="J28" s="461"/>
    </row>
    <row r="29" spans="1:10" s="453" customFormat="1" ht="13.5" customHeight="1" x14ac:dyDescent="0.25">
      <c r="A29" s="449"/>
      <c r="B29" s="459"/>
      <c r="C29" s="459"/>
      <c r="D29" s="459"/>
      <c r="E29" s="459"/>
      <c r="F29" s="459"/>
      <c r="G29" s="459"/>
      <c r="H29" s="459"/>
      <c r="I29" s="459"/>
      <c r="J29" s="459"/>
    </row>
    <row r="30" spans="1:10" s="3" customFormat="1" ht="16.5" customHeight="1" x14ac:dyDescent="0.2">
      <c r="A30" s="3" t="s">
        <v>781</v>
      </c>
      <c r="B30" s="12"/>
      <c r="C30" s="460"/>
    </row>
  </sheetData>
  <sheetProtection algorithmName="SHA-512" hashValue="UJcA7E04Aud9nzv0WxDXOB26luHJrBUKE04p+8WfBhh6sLerRLnRznTAobO8IDWfDvRfx8VrW5P4e+ckRtSE5A==" saltValue="f5Ej23gPxgucSXFkmsNUEw==" spinCount="100000" sheet="1" objects="1" scenarios="1"/>
  <mergeCells count="12">
    <mergeCell ref="A23:J23"/>
    <mergeCell ref="A25:I25"/>
    <mergeCell ref="A28:I28"/>
    <mergeCell ref="A1:C1"/>
    <mergeCell ref="A3:I3"/>
    <mergeCell ref="A22:I22"/>
    <mergeCell ref="A17:I17"/>
    <mergeCell ref="A18:I18"/>
    <mergeCell ref="A19:I19"/>
    <mergeCell ref="A16:C16"/>
    <mergeCell ref="A24:J24"/>
    <mergeCell ref="A21:J21"/>
  </mergeCells>
  <pageMargins left="0.51181102362204722" right="0.51181102362204722" top="0.55118110236220474" bottom="0.55118110236220474" header="0.31496062992125984" footer="0.31496062992125984"/>
  <pageSetup paperSize="9" scale="83" orientation="landscape" r:id="rId1"/>
  <rowBreaks count="2" manualBreakCount="2">
    <brk id="24" max="8" man="1"/>
    <brk id="28" max="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J32"/>
  <sheetViews>
    <sheetView view="pageBreakPreview" zoomScale="110" zoomScaleNormal="100" zoomScaleSheetLayoutView="110" workbookViewId="0">
      <selection activeCell="A17" sqref="A17:J17"/>
    </sheetView>
  </sheetViews>
  <sheetFormatPr defaultColWidth="8.7109375" defaultRowHeight="16.5" x14ac:dyDescent="0.3"/>
  <cols>
    <col min="1" max="1" width="4.85546875" style="103" customWidth="1"/>
    <col min="2" max="2" width="46.28515625" style="40" customWidth="1"/>
    <col min="3" max="3" width="6.5703125" style="103" customWidth="1"/>
    <col min="4" max="4" width="7.85546875" style="105" customWidth="1"/>
    <col min="5" max="5" width="20.5703125" style="103" customWidth="1"/>
    <col min="6" max="10" width="12" style="103" customWidth="1"/>
    <col min="11" max="11" width="81.42578125" style="6" customWidth="1"/>
    <col min="12" max="16384" width="8.7109375" style="6"/>
  </cols>
  <sheetData>
    <row r="1" spans="1:10" s="167" customFormat="1" x14ac:dyDescent="0.3">
      <c r="A1" s="544" t="s">
        <v>0</v>
      </c>
      <c r="B1" s="544"/>
      <c r="C1" s="544"/>
      <c r="D1" s="544"/>
      <c r="E1" s="544"/>
      <c r="F1" s="166"/>
      <c r="G1" s="166"/>
      <c r="H1" s="166" t="s">
        <v>201</v>
      </c>
      <c r="I1" s="166"/>
      <c r="J1" s="166"/>
    </row>
    <row r="2" spans="1:10" x14ac:dyDescent="0.3">
      <c r="A2" s="93"/>
      <c r="B2" s="8"/>
      <c r="C2" s="86"/>
      <c r="D2" s="86"/>
      <c r="E2" s="93"/>
      <c r="F2" s="93"/>
      <c r="G2" s="93"/>
      <c r="H2" s="93"/>
      <c r="I2" s="93"/>
      <c r="J2" s="93"/>
    </row>
    <row r="3" spans="1:10" ht="18.75" x14ac:dyDescent="0.3">
      <c r="A3" s="545" t="s">
        <v>311</v>
      </c>
      <c r="B3" s="545"/>
      <c r="C3" s="545"/>
      <c r="D3" s="545"/>
      <c r="E3" s="545"/>
      <c r="F3" s="545"/>
      <c r="G3" s="545"/>
      <c r="H3" s="545"/>
      <c r="I3" s="545"/>
      <c r="J3" s="545"/>
    </row>
    <row r="5" spans="1:10" ht="48" x14ac:dyDescent="0.3">
      <c r="A5" s="45" t="s">
        <v>1</v>
      </c>
      <c r="B5" s="45" t="s">
        <v>2</v>
      </c>
      <c r="C5" s="46" t="s">
        <v>28</v>
      </c>
      <c r="D5" s="46" t="s">
        <v>3</v>
      </c>
      <c r="E5" s="47" t="s">
        <v>37</v>
      </c>
      <c r="F5" s="47" t="s">
        <v>29</v>
      </c>
      <c r="G5" s="47" t="s">
        <v>30</v>
      </c>
      <c r="H5" s="47" t="s">
        <v>31</v>
      </c>
      <c r="I5" s="47" t="s">
        <v>32</v>
      </c>
      <c r="J5" s="47" t="s">
        <v>306</v>
      </c>
    </row>
    <row r="6" spans="1:10" x14ac:dyDescent="0.3">
      <c r="A6" s="96">
        <v>1</v>
      </c>
      <c r="B6" s="45">
        <v>2</v>
      </c>
      <c r="C6" s="82">
        <v>3</v>
      </c>
      <c r="D6" s="82">
        <v>4</v>
      </c>
      <c r="E6" s="82">
        <v>5</v>
      </c>
      <c r="F6" s="82">
        <v>6</v>
      </c>
      <c r="G6" s="92" t="s">
        <v>36</v>
      </c>
      <c r="H6" s="82" t="s">
        <v>33</v>
      </c>
      <c r="I6" s="82" t="s">
        <v>34</v>
      </c>
      <c r="J6" s="82">
        <v>10</v>
      </c>
    </row>
    <row r="7" spans="1:10" s="34" customFormat="1" ht="37.5" customHeight="1" x14ac:dyDescent="0.2">
      <c r="A7" s="42">
        <v>1</v>
      </c>
      <c r="B7" s="114" t="s">
        <v>561</v>
      </c>
      <c r="C7" s="104" t="s">
        <v>47</v>
      </c>
      <c r="D7" s="104">
        <v>1200</v>
      </c>
      <c r="E7" s="169" t="s">
        <v>5</v>
      </c>
      <c r="F7" s="353"/>
      <c r="G7" s="29">
        <f>D7*ROUND(F7, 4)</f>
        <v>0</v>
      </c>
      <c r="H7" s="44">
        <f t="shared" ref="H7:H11" si="0">G7*0.095</f>
        <v>0</v>
      </c>
      <c r="I7" s="29">
        <f t="shared" ref="I7:I11" si="1">+G7+H7</f>
        <v>0</v>
      </c>
      <c r="J7" s="55"/>
    </row>
    <row r="8" spans="1:10" s="34" customFormat="1" ht="46.5" customHeight="1" x14ac:dyDescent="0.2">
      <c r="A8" s="42">
        <v>2</v>
      </c>
      <c r="B8" s="114" t="s">
        <v>562</v>
      </c>
      <c r="C8" s="104" t="s">
        <v>47</v>
      </c>
      <c r="D8" s="104">
        <v>100</v>
      </c>
      <c r="E8" s="169" t="s">
        <v>5</v>
      </c>
      <c r="F8" s="353"/>
      <c r="G8" s="29">
        <f t="shared" ref="G8:G11" si="2">D8*ROUND(F8, 4)</f>
        <v>0</v>
      </c>
      <c r="H8" s="44">
        <f t="shared" si="0"/>
        <v>0</v>
      </c>
      <c r="I8" s="29">
        <f t="shared" si="1"/>
        <v>0</v>
      </c>
      <c r="J8" s="55"/>
    </row>
    <row r="9" spans="1:10" s="34" customFormat="1" ht="22.5" customHeight="1" x14ac:dyDescent="0.2">
      <c r="A9" s="42">
        <v>3</v>
      </c>
      <c r="B9" s="114" t="s">
        <v>563</v>
      </c>
      <c r="C9" s="104" t="s">
        <v>47</v>
      </c>
      <c r="D9" s="104">
        <v>500</v>
      </c>
      <c r="E9" s="169" t="s">
        <v>5</v>
      </c>
      <c r="F9" s="353"/>
      <c r="G9" s="29">
        <f t="shared" si="2"/>
        <v>0</v>
      </c>
      <c r="H9" s="44">
        <f t="shared" si="0"/>
        <v>0</v>
      </c>
      <c r="I9" s="29">
        <f t="shared" si="1"/>
        <v>0</v>
      </c>
      <c r="J9" s="55"/>
    </row>
    <row r="10" spans="1:10" s="34" customFormat="1" ht="22.5" customHeight="1" x14ac:dyDescent="0.2">
      <c r="A10" s="42">
        <v>4</v>
      </c>
      <c r="B10" s="114" t="s">
        <v>709</v>
      </c>
      <c r="C10" s="104" t="s">
        <v>47</v>
      </c>
      <c r="D10" s="104">
        <v>100</v>
      </c>
      <c r="E10" s="169" t="s">
        <v>5</v>
      </c>
      <c r="F10" s="353"/>
      <c r="G10" s="29">
        <f t="shared" si="2"/>
        <v>0</v>
      </c>
      <c r="H10" s="44">
        <f t="shared" si="0"/>
        <v>0</v>
      </c>
      <c r="I10" s="29">
        <f t="shared" si="1"/>
        <v>0</v>
      </c>
      <c r="J10" s="55"/>
    </row>
    <row r="11" spans="1:10" s="34" customFormat="1" ht="42.75" customHeight="1" x14ac:dyDescent="0.2">
      <c r="A11" s="42">
        <v>5</v>
      </c>
      <c r="B11" s="114" t="s">
        <v>564</v>
      </c>
      <c r="C11" s="145" t="s">
        <v>47</v>
      </c>
      <c r="D11" s="120">
        <v>100</v>
      </c>
      <c r="E11" s="169" t="s">
        <v>5</v>
      </c>
      <c r="F11" s="353"/>
      <c r="G11" s="29">
        <f t="shared" si="2"/>
        <v>0</v>
      </c>
      <c r="H11" s="44">
        <f t="shared" si="0"/>
        <v>0</v>
      </c>
      <c r="I11" s="29">
        <f t="shared" si="1"/>
        <v>0</v>
      </c>
      <c r="J11" s="382"/>
    </row>
    <row r="12" spans="1:10" s="34" customFormat="1" ht="12.75" x14ac:dyDescent="0.2">
      <c r="A12" s="95"/>
      <c r="B12" s="31" t="s">
        <v>480</v>
      </c>
      <c r="C12" s="32" t="s">
        <v>5</v>
      </c>
      <c r="D12" s="32" t="s">
        <v>5</v>
      </c>
      <c r="E12" s="32" t="s">
        <v>5</v>
      </c>
      <c r="F12" s="32" t="s">
        <v>5</v>
      </c>
      <c r="G12" s="33">
        <f>SUM(G7:G11)</f>
        <v>0</v>
      </c>
      <c r="H12" s="33">
        <f t="shared" ref="H12:I12" si="3">SUM(H7:H11)</f>
        <v>0</v>
      </c>
      <c r="I12" s="33">
        <f t="shared" si="3"/>
        <v>0</v>
      </c>
      <c r="J12" s="32">
        <f>SUM(J7:J11)</f>
        <v>0</v>
      </c>
    </row>
    <row r="13" spans="1:10" s="34" customFormat="1" ht="17.25" customHeight="1" x14ac:dyDescent="0.2">
      <c r="A13" s="268"/>
      <c r="B13" s="264"/>
      <c r="C13" s="265"/>
      <c r="D13" s="265"/>
      <c r="E13" s="265"/>
      <c r="F13" s="265"/>
      <c r="G13" s="204"/>
      <c r="H13" s="204"/>
      <c r="I13" s="204"/>
      <c r="J13" s="202"/>
    </row>
    <row r="14" spans="1:10" s="34" customFormat="1" ht="12.75" x14ac:dyDescent="0.2">
      <c r="A14" s="532" t="s">
        <v>376</v>
      </c>
      <c r="B14" s="532"/>
      <c r="C14" s="301"/>
      <c r="D14" s="301"/>
      <c r="E14" s="301"/>
      <c r="F14" s="301"/>
      <c r="G14" s="298"/>
      <c r="H14" s="298"/>
      <c r="I14" s="298"/>
      <c r="J14" s="282"/>
    </row>
    <row r="15" spans="1:10" s="34" customFormat="1" ht="22.5" customHeight="1" x14ac:dyDescent="0.2">
      <c r="A15" s="533" t="s">
        <v>498</v>
      </c>
      <c r="B15" s="533"/>
      <c r="C15" s="533"/>
      <c r="D15" s="533"/>
      <c r="E15" s="533"/>
      <c r="F15" s="533"/>
      <c r="G15" s="533"/>
      <c r="H15" s="533"/>
      <c r="I15" s="533"/>
      <c r="J15" s="533"/>
    </row>
    <row r="16" spans="1:10" s="34" customFormat="1" ht="16.5" customHeight="1" x14ac:dyDescent="0.2">
      <c r="A16" s="534" t="s">
        <v>786</v>
      </c>
      <c r="B16" s="534"/>
      <c r="C16" s="534"/>
      <c r="D16" s="534"/>
      <c r="E16" s="534"/>
      <c r="F16" s="534"/>
      <c r="G16" s="534"/>
      <c r="H16" s="534"/>
      <c r="I16" s="534"/>
      <c r="J16" s="534"/>
    </row>
    <row r="17" spans="1:10" s="39" customFormat="1" ht="27.75" customHeight="1" x14ac:dyDescent="0.2">
      <c r="A17" s="548" t="s">
        <v>787</v>
      </c>
      <c r="B17" s="548"/>
      <c r="C17" s="548"/>
      <c r="D17" s="548"/>
      <c r="E17" s="548"/>
      <c r="F17" s="548"/>
      <c r="G17" s="548"/>
      <c r="H17" s="548"/>
      <c r="I17" s="548"/>
      <c r="J17" s="548"/>
    </row>
    <row r="18" spans="1:10" s="39" customFormat="1" ht="12.75" x14ac:dyDescent="0.2">
      <c r="A18" s="286"/>
      <c r="B18" s="286"/>
      <c r="C18" s="286"/>
      <c r="D18" s="286"/>
      <c r="E18" s="286"/>
      <c r="F18" s="286"/>
      <c r="G18" s="286"/>
      <c r="H18" s="286"/>
      <c r="I18" s="286"/>
      <c r="J18" s="286"/>
    </row>
    <row r="19" spans="1:10" s="3" customFormat="1" ht="15" customHeight="1" x14ac:dyDescent="0.2">
      <c r="A19" s="537" t="s">
        <v>35</v>
      </c>
      <c r="B19" s="537"/>
      <c r="C19" s="537"/>
      <c r="D19" s="537"/>
      <c r="E19" s="537"/>
      <c r="F19" s="537"/>
      <c r="G19" s="537"/>
      <c r="H19" s="537"/>
      <c r="I19" s="537"/>
      <c r="J19" s="537"/>
    </row>
    <row r="20" spans="1:10" s="3" customFormat="1" ht="23.25" customHeight="1" x14ac:dyDescent="0.2">
      <c r="A20" s="536" t="s">
        <v>776</v>
      </c>
      <c r="B20" s="536"/>
      <c r="C20" s="536"/>
      <c r="D20" s="536"/>
      <c r="E20" s="536"/>
      <c r="F20" s="536"/>
      <c r="G20" s="536"/>
      <c r="H20" s="536"/>
      <c r="I20" s="536"/>
      <c r="J20" s="536"/>
    </row>
    <row r="21" spans="1:10" s="454" customFormat="1" ht="12.75" customHeight="1" x14ac:dyDescent="0.25">
      <c r="A21" s="536" t="s">
        <v>296</v>
      </c>
      <c r="B21" s="536"/>
      <c r="C21" s="536"/>
      <c r="D21" s="536"/>
      <c r="E21" s="536"/>
      <c r="F21" s="536"/>
      <c r="G21" s="536"/>
      <c r="H21" s="536"/>
      <c r="I21" s="536"/>
      <c r="J21" s="536"/>
    </row>
    <row r="22" spans="1:10" s="11" customFormat="1" ht="12.75" customHeight="1" x14ac:dyDescent="0.25">
      <c r="A22" s="538" t="s">
        <v>806</v>
      </c>
      <c r="B22" s="538"/>
      <c r="C22" s="538"/>
      <c r="D22" s="538"/>
      <c r="E22" s="538"/>
      <c r="F22" s="538"/>
      <c r="G22" s="538"/>
      <c r="H22" s="538"/>
      <c r="I22" s="538"/>
      <c r="J22" s="538"/>
    </row>
    <row r="23" spans="1:10" s="11" customFormat="1" ht="26.25" customHeight="1" x14ac:dyDescent="0.25">
      <c r="A23" s="530" t="s">
        <v>778</v>
      </c>
      <c r="B23" s="530"/>
      <c r="C23" s="530"/>
      <c r="D23" s="530"/>
      <c r="E23" s="530"/>
      <c r="F23" s="530"/>
      <c r="G23" s="530"/>
      <c r="H23" s="530"/>
      <c r="I23" s="530"/>
      <c r="J23" s="530"/>
    </row>
    <row r="24" spans="1:10" s="453" customFormat="1" ht="15" customHeight="1" x14ac:dyDescent="0.25">
      <c r="A24" s="11" t="s">
        <v>779</v>
      </c>
    </row>
    <row r="25" spans="1:10" s="453" customFormat="1" ht="15" customHeight="1" x14ac:dyDescent="0.25">
      <c r="A25" s="11" t="s">
        <v>181</v>
      </c>
    </row>
    <row r="26" spans="1:10" s="453" customFormat="1" ht="27.75" customHeight="1" x14ac:dyDescent="0.25">
      <c r="A26" s="530" t="s">
        <v>780</v>
      </c>
      <c r="B26" s="531"/>
      <c r="C26" s="531"/>
      <c r="D26" s="531"/>
      <c r="E26" s="531"/>
      <c r="F26" s="531"/>
      <c r="G26" s="531"/>
      <c r="H26" s="531"/>
      <c r="I26" s="531"/>
      <c r="J26" s="531"/>
    </row>
    <row r="27" spans="1:10" s="453" customFormat="1" ht="57.75" customHeight="1" x14ac:dyDescent="0.25">
      <c r="A27" s="530" t="s">
        <v>782</v>
      </c>
      <c r="B27" s="531"/>
      <c r="C27" s="531"/>
      <c r="D27" s="531"/>
      <c r="E27" s="531"/>
      <c r="F27" s="531"/>
      <c r="G27" s="531"/>
      <c r="H27" s="531"/>
      <c r="I27" s="531"/>
      <c r="J27" s="531"/>
    </row>
    <row r="28" spans="1:10" s="453" customFormat="1" ht="13.5" customHeight="1" x14ac:dyDescent="0.25">
      <c r="A28" s="449"/>
      <c r="B28" s="459"/>
      <c r="C28" s="459"/>
      <c r="D28" s="459"/>
      <c r="E28" s="459"/>
      <c r="F28" s="459"/>
      <c r="G28" s="459"/>
      <c r="H28" s="459"/>
      <c r="I28" s="459"/>
      <c r="J28" s="459"/>
    </row>
    <row r="29" spans="1:10" s="3" customFormat="1" ht="16.5" customHeight="1" x14ac:dyDescent="0.2">
      <c r="A29" s="3" t="s">
        <v>781</v>
      </c>
      <c r="B29" s="12"/>
      <c r="C29" s="460"/>
    </row>
    <row r="30" spans="1:10" s="392" customFormat="1" ht="15" customHeight="1" x14ac:dyDescent="0.3">
      <c r="A30" s="103"/>
      <c r="B30" s="40"/>
      <c r="C30" s="103"/>
      <c r="D30" s="105"/>
      <c r="E30" s="103"/>
      <c r="F30" s="103"/>
      <c r="G30" s="103"/>
      <c r="H30" s="103"/>
      <c r="I30" s="103"/>
      <c r="J30" s="103"/>
    </row>
    <row r="31" spans="1:10" s="351" customFormat="1" ht="25.5" customHeight="1" x14ac:dyDescent="0.3">
      <c r="A31" s="103"/>
      <c r="B31" s="40"/>
      <c r="C31" s="103"/>
      <c r="D31" s="105"/>
      <c r="E31" s="103"/>
      <c r="F31" s="103"/>
      <c r="G31" s="103"/>
      <c r="H31" s="103"/>
      <c r="I31" s="103"/>
      <c r="J31" s="103"/>
    </row>
    <row r="32" spans="1:10" s="351" customFormat="1" ht="39" customHeight="1" x14ac:dyDescent="0.3">
      <c r="A32" s="103"/>
      <c r="B32" s="40"/>
      <c r="C32" s="103"/>
      <c r="D32" s="105"/>
      <c r="E32" s="103"/>
      <c r="F32" s="103"/>
      <c r="G32" s="103"/>
      <c r="H32" s="103"/>
      <c r="I32" s="103"/>
      <c r="J32" s="103"/>
    </row>
  </sheetData>
  <sheetProtection algorithmName="SHA-512" hashValue="g9gRAlcIaekZ7UCJvW5mb3i1zm9zxY58xFQVKJz1T9ytcK8KT+bHc99U5Y1VJ6GTGIrhYp0dpoASX4gnELNgZg==" saltValue="ss2cn859rcQlrW84KPMvaw==" spinCount="100000" sheet="1" objects="1" scenarios="1"/>
  <mergeCells count="13">
    <mergeCell ref="A22:J22"/>
    <mergeCell ref="A23:J23"/>
    <mergeCell ref="A26:J26"/>
    <mergeCell ref="A27:J27"/>
    <mergeCell ref="A21:J21"/>
    <mergeCell ref="A1:E1"/>
    <mergeCell ref="A3:J3"/>
    <mergeCell ref="A19:J19"/>
    <mergeCell ref="A20:J20"/>
    <mergeCell ref="A15:J15"/>
    <mergeCell ref="A16:J16"/>
    <mergeCell ref="A17:J17"/>
    <mergeCell ref="A14:B14"/>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11" xr:uid="{00000000-0002-0000-0700-000000000000}">
      <formula1>1</formula1>
    </dataValidation>
  </dataValidations>
  <pageMargins left="0.51181102362204722" right="0.51181102362204722" top="0.35433070866141736" bottom="0.35433070866141736" header="0.31496062992125984" footer="0.31496062992125984"/>
  <pageSetup paperSize="9" scale="8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J36"/>
  <sheetViews>
    <sheetView view="pageBreakPreview" zoomScale="110" zoomScaleNormal="100" zoomScaleSheetLayoutView="110" workbookViewId="0">
      <selection activeCell="F11" sqref="F11"/>
    </sheetView>
  </sheetViews>
  <sheetFormatPr defaultColWidth="8.7109375" defaultRowHeight="16.5" x14ac:dyDescent="0.3"/>
  <cols>
    <col min="1" max="1" width="4.85546875" style="103" customWidth="1"/>
    <col min="2" max="2" width="46.28515625" style="40" customWidth="1"/>
    <col min="3" max="3" width="6.5703125" style="103" customWidth="1"/>
    <col min="4" max="4" width="7.85546875" style="105" customWidth="1"/>
    <col min="5" max="5" width="20.5703125" style="103" customWidth="1"/>
    <col min="6" max="9" width="12" style="103" customWidth="1"/>
    <col min="10" max="10" width="81.42578125" style="6" customWidth="1"/>
    <col min="11" max="16384" width="8.7109375" style="6"/>
  </cols>
  <sheetData>
    <row r="1" spans="1:9" s="167" customFormat="1" x14ac:dyDescent="0.3">
      <c r="A1" s="544" t="s">
        <v>0</v>
      </c>
      <c r="B1" s="544"/>
      <c r="C1" s="544"/>
      <c r="D1" s="544"/>
      <c r="E1" s="544"/>
      <c r="F1" s="166"/>
      <c r="G1" s="166"/>
      <c r="H1" s="166" t="s">
        <v>201</v>
      </c>
      <c r="I1" s="166"/>
    </row>
    <row r="2" spans="1:9" x14ac:dyDescent="0.3">
      <c r="A2" s="93"/>
      <c r="B2" s="8"/>
      <c r="C2" s="86"/>
      <c r="D2" s="86"/>
      <c r="E2" s="93"/>
      <c r="F2" s="93"/>
      <c r="G2" s="93"/>
      <c r="H2" s="93"/>
      <c r="I2" s="93"/>
    </row>
    <row r="3" spans="1:9" ht="38.25" customHeight="1" x14ac:dyDescent="0.3">
      <c r="A3" s="551" t="s">
        <v>565</v>
      </c>
      <c r="B3" s="551"/>
      <c r="C3" s="551"/>
      <c r="D3" s="551"/>
      <c r="E3" s="551"/>
      <c r="F3" s="551"/>
      <c r="G3" s="551"/>
      <c r="H3" s="551"/>
      <c r="I3" s="551"/>
    </row>
    <row r="5" spans="1:9" ht="48" x14ac:dyDescent="0.3">
      <c r="A5" s="45" t="s">
        <v>1</v>
      </c>
      <c r="B5" s="45" t="s">
        <v>2</v>
      </c>
      <c r="C5" s="46" t="s">
        <v>28</v>
      </c>
      <c r="D5" s="46" t="s">
        <v>3</v>
      </c>
      <c r="E5" s="47" t="s">
        <v>37</v>
      </c>
      <c r="F5" s="47" t="s">
        <v>29</v>
      </c>
      <c r="G5" s="47" t="s">
        <v>30</v>
      </c>
      <c r="H5" s="47" t="s">
        <v>31</v>
      </c>
      <c r="I5" s="47" t="s">
        <v>32</v>
      </c>
    </row>
    <row r="6" spans="1:9" x14ac:dyDescent="0.3">
      <c r="A6" s="96">
        <v>1</v>
      </c>
      <c r="B6" s="45">
        <v>2</v>
      </c>
      <c r="C6" s="82">
        <v>3</v>
      </c>
      <c r="D6" s="82">
        <v>4</v>
      </c>
      <c r="E6" s="82">
        <v>5</v>
      </c>
      <c r="F6" s="82">
        <v>6</v>
      </c>
      <c r="G6" s="92" t="s">
        <v>36</v>
      </c>
      <c r="H6" s="82" t="s">
        <v>33</v>
      </c>
      <c r="I6" s="82" t="s">
        <v>34</v>
      </c>
    </row>
    <row r="7" spans="1:9" s="34" customFormat="1" ht="19.5" customHeight="1" x14ac:dyDescent="0.2">
      <c r="A7" s="42">
        <v>1</v>
      </c>
      <c r="B7" s="114" t="s">
        <v>566</v>
      </c>
      <c r="C7" s="145" t="s">
        <v>47</v>
      </c>
      <c r="D7" s="120">
        <v>500</v>
      </c>
      <c r="E7" s="169" t="s">
        <v>5</v>
      </c>
      <c r="F7" s="353"/>
      <c r="G7" s="29">
        <f>D7*ROUND(F7, 4)</f>
        <v>0</v>
      </c>
      <c r="H7" s="44">
        <f t="shared" ref="H7:H19" si="0">G7*0.095</f>
        <v>0</v>
      </c>
      <c r="I7" s="29">
        <f t="shared" ref="I7:I19" si="1">+G7+H7</f>
        <v>0</v>
      </c>
    </row>
    <row r="8" spans="1:9" s="34" customFormat="1" ht="19.5" customHeight="1" x14ac:dyDescent="0.2">
      <c r="A8" s="42">
        <v>2</v>
      </c>
      <c r="B8" s="114" t="s">
        <v>637</v>
      </c>
      <c r="C8" s="145" t="s">
        <v>47</v>
      </c>
      <c r="D8" s="120">
        <v>600</v>
      </c>
      <c r="E8" s="169" t="s">
        <v>5</v>
      </c>
      <c r="F8" s="353"/>
      <c r="G8" s="29">
        <f t="shared" ref="G8:G19" si="2">D8*ROUND(F8, 4)</f>
        <v>0</v>
      </c>
      <c r="H8" s="44">
        <f t="shared" si="0"/>
        <v>0</v>
      </c>
      <c r="I8" s="29">
        <f t="shared" si="1"/>
        <v>0</v>
      </c>
    </row>
    <row r="9" spans="1:9" s="34" customFormat="1" ht="19.5" customHeight="1" x14ac:dyDescent="0.2">
      <c r="A9" s="42">
        <v>3</v>
      </c>
      <c r="B9" s="114" t="s">
        <v>567</v>
      </c>
      <c r="C9" s="145" t="s">
        <v>47</v>
      </c>
      <c r="D9" s="120">
        <v>300</v>
      </c>
      <c r="E9" s="169" t="s">
        <v>5</v>
      </c>
      <c r="F9" s="353"/>
      <c r="G9" s="29">
        <f t="shared" si="2"/>
        <v>0</v>
      </c>
      <c r="H9" s="44">
        <f t="shared" si="0"/>
        <v>0</v>
      </c>
      <c r="I9" s="29">
        <f t="shared" si="1"/>
        <v>0</v>
      </c>
    </row>
    <row r="10" spans="1:9" s="34" customFormat="1" ht="19.5" customHeight="1" x14ac:dyDescent="0.2">
      <c r="A10" s="42">
        <v>4</v>
      </c>
      <c r="B10" s="114" t="s">
        <v>568</v>
      </c>
      <c r="C10" s="145" t="s">
        <v>47</v>
      </c>
      <c r="D10" s="120">
        <v>600</v>
      </c>
      <c r="E10" s="169" t="s">
        <v>5</v>
      </c>
      <c r="F10" s="353"/>
      <c r="G10" s="29">
        <f t="shared" si="2"/>
        <v>0</v>
      </c>
      <c r="H10" s="44">
        <f t="shared" si="0"/>
        <v>0</v>
      </c>
      <c r="I10" s="29">
        <f t="shared" si="1"/>
        <v>0</v>
      </c>
    </row>
    <row r="11" spans="1:9" s="34" customFormat="1" ht="30.75" customHeight="1" x14ac:dyDescent="0.2">
      <c r="A11" s="42">
        <v>5</v>
      </c>
      <c r="B11" s="114" t="s">
        <v>569</v>
      </c>
      <c r="C11" s="145" t="s">
        <v>47</v>
      </c>
      <c r="D11" s="120">
        <v>700</v>
      </c>
      <c r="E11" s="169" t="s">
        <v>5</v>
      </c>
      <c r="F11" s="353"/>
      <c r="G11" s="29">
        <f t="shared" si="2"/>
        <v>0</v>
      </c>
      <c r="H11" s="44">
        <f t="shared" si="0"/>
        <v>0</v>
      </c>
      <c r="I11" s="29">
        <f t="shared" si="1"/>
        <v>0</v>
      </c>
    </row>
    <row r="12" spans="1:9" s="34" customFormat="1" ht="36" customHeight="1" x14ac:dyDescent="0.2">
      <c r="A12" s="42">
        <v>6</v>
      </c>
      <c r="B12" s="114" t="s">
        <v>570</v>
      </c>
      <c r="C12" s="145" t="s">
        <v>47</v>
      </c>
      <c r="D12" s="120">
        <v>1200</v>
      </c>
      <c r="E12" s="169" t="s">
        <v>5</v>
      </c>
      <c r="F12" s="353"/>
      <c r="G12" s="29">
        <f t="shared" si="2"/>
        <v>0</v>
      </c>
      <c r="H12" s="44">
        <f t="shared" si="0"/>
        <v>0</v>
      </c>
      <c r="I12" s="29">
        <f t="shared" si="1"/>
        <v>0</v>
      </c>
    </row>
    <row r="13" spans="1:9" s="34" customFormat="1" ht="48.75" customHeight="1" x14ac:dyDescent="0.2">
      <c r="A13" s="42">
        <v>7</v>
      </c>
      <c r="B13" s="114" t="s">
        <v>571</v>
      </c>
      <c r="C13" s="145" t="s">
        <v>47</v>
      </c>
      <c r="D13" s="120">
        <v>200</v>
      </c>
      <c r="E13" s="169" t="s">
        <v>5</v>
      </c>
      <c r="F13" s="353"/>
      <c r="G13" s="29">
        <f t="shared" si="2"/>
        <v>0</v>
      </c>
      <c r="H13" s="44">
        <f t="shared" si="0"/>
        <v>0</v>
      </c>
      <c r="I13" s="29">
        <f t="shared" si="1"/>
        <v>0</v>
      </c>
    </row>
    <row r="14" spans="1:9" s="34" customFormat="1" ht="22.5" customHeight="1" x14ac:dyDescent="0.2">
      <c r="A14" s="42">
        <v>8</v>
      </c>
      <c r="B14" s="114" t="s">
        <v>572</v>
      </c>
      <c r="C14" s="145" t="s">
        <v>47</v>
      </c>
      <c r="D14" s="120">
        <v>100</v>
      </c>
      <c r="E14" s="30"/>
      <c r="F14" s="353"/>
      <c r="G14" s="29">
        <f t="shared" si="2"/>
        <v>0</v>
      </c>
      <c r="H14" s="44">
        <f t="shared" si="0"/>
        <v>0</v>
      </c>
      <c r="I14" s="29">
        <f t="shared" si="1"/>
        <v>0</v>
      </c>
    </row>
    <row r="15" spans="1:9" s="34" customFormat="1" ht="37.5" customHeight="1" x14ac:dyDescent="0.2">
      <c r="A15" s="42">
        <v>9</v>
      </c>
      <c r="B15" s="114" t="s">
        <v>638</v>
      </c>
      <c r="C15" s="145" t="s">
        <v>47</v>
      </c>
      <c r="D15" s="120">
        <v>400</v>
      </c>
      <c r="E15" s="30"/>
      <c r="F15" s="353"/>
      <c r="G15" s="29">
        <f t="shared" si="2"/>
        <v>0</v>
      </c>
      <c r="H15" s="44">
        <f t="shared" si="0"/>
        <v>0</v>
      </c>
      <c r="I15" s="29">
        <f t="shared" si="1"/>
        <v>0</v>
      </c>
    </row>
    <row r="16" spans="1:9" s="34" customFormat="1" ht="37.5" customHeight="1" x14ac:dyDescent="0.2">
      <c r="A16" s="42">
        <v>10</v>
      </c>
      <c r="B16" s="114" t="s">
        <v>48</v>
      </c>
      <c r="C16" s="145" t="s">
        <v>47</v>
      </c>
      <c r="D16" s="120">
        <v>10</v>
      </c>
      <c r="E16" s="30"/>
      <c r="F16" s="353"/>
      <c r="G16" s="29">
        <f t="shared" si="2"/>
        <v>0</v>
      </c>
      <c r="H16" s="44">
        <f t="shared" si="0"/>
        <v>0</v>
      </c>
      <c r="I16" s="29">
        <f t="shared" si="1"/>
        <v>0</v>
      </c>
    </row>
    <row r="17" spans="1:10" s="34" customFormat="1" ht="22.5" customHeight="1" x14ac:dyDescent="0.2">
      <c r="A17" s="42">
        <v>11</v>
      </c>
      <c r="B17" s="114" t="s">
        <v>249</v>
      </c>
      <c r="C17" s="145" t="s">
        <v>47</v>
      </c>
      <c r="D17" s="120">
        <v>20</v>
      </c>
      <c r="E17" s="30"/>
      <c r="F17" s="353"/>
      <c r="G17" s="29">
        <f t="shared" si="2"/>
        <v>0</v>
      </c>
      <c r="H17" s="44">
        <f t="shared" si="0"/>
        <v>0</v>
      </c>
      <c r="I17" s="29">
        <f t="shared" si="1"/>
        <v>0</v>
      </c>
    </row>
    <row r="18" spans="1:10" s="34" customFormat="1" ht="22.5" customHeight="1" x14ac:dyDescent="0.2">
      <c r="A18" s="42">
        <v>12</v>
      </c>
      <c r="B18" s="114" t="s">
        <v>717</v>
      </c>
      <c r="C18" s="145" t="s">
        <v>47</v>
      </c>
      <c r="D18" s="120">
        <v>30</v>
      </c>
      <c r="E18" s="30"/>
      <c r="F18" s="353"/>
      <c r="G18" s="29">
        <f t="shared" si="2"/>
        <v>0</v>
      </c>
      <c r="H18" s="44">
        <f t="shared" si="0"/>
        <v>0</v>
      </c>
      <c r="I18" s="29">
        <f t="shared" si="1"/>
        <v>0</v>
      </c>
    </row>
    <row r="19" spans="1:10" s="34" customFormat="1" ht="22.5" customHeight="1" x14ac:dyDescent="0.2">
      <c r="A19" s="42">
        <v>13</v>
      </c>
      <c r="B19" s="114" t="s">
        <v>718</v>
      </c>
      <c r="C19" s="145" t="s">
        <v>47</v>
      </c>
      <c r="D19" s="145">
        <v>10</v>
      </c>
      <c r="E19" s="30"/>
      <c r="F19" s="353"/>
      <c r="G19" s="29">
        <f t="shared" si="2"/>
        <v>0</v>
      </c>
      <c r="H19" s="44">
        <f t="shared" si="0"/>
        <v>0</v>
      </c>
      <c r="I19" s="29">
        <f t="shared" si="1"/>
        <v>0</v>
      </c>
      <c r="J19" s="38"/>
    </row>
    <row r="20" spans="1:10" s="39" customFormat="1" ht="12.75" x14ac:dyDescent="0.2">
      <c r="A20" s="95"/>
      <c r="B20" s="31" t="s">
        <v>481</v>
      </c>
      <c r="C20" s="32" t="s">
        <v>5</v>
      </c>
      <c r="D20" s="32" t="s">
        <v>5</v>
      </c>
      <c r="E20" s="32" t="s">
        <v>5</v>
      </c>
      <c r="F20" s="32" t="s">
        <v>5</v>
      </c>
      <c r="G20" s="33">
        <f>SUM(G7:G19)</f>
        <v>0</v>
      </c>
      <c r="H20" s="33">
        <f t="shared" ref="H20:I20" si="3">SUM(H7:H19)</f>
        <v>0</v>
      </c>
      <c r="I20" s="33">
        <f t="shared" si="3"/>
        <v>0</v>
      </c>
    </row>
    <row r="21" spans="1:10" s="269" customFormat="1" ht="12.75" customHeight="1" x14ac:dyDescent="0.25"/>
    <row r="22" spans="1:10" s="322" customFormat="1" ht="12.75" customHeight="1" x14ac:dyDescent="0.2">
      <c r="A22" s="532" t="s">
        <v>376</v>
      </c>
      <c r="B22" s="532"/>
      <c r="C22" s="301"/>
      <c r="D22" s="301"/>
      <c r="E22" s="301"/>
      <c r="F22" s="301"/>
      <c r="G22" s="298"/>
      <c r="H22" s="298"/>
      <c r="I22" s="298"/>
      <c r="J22" s="282"/>
    </row>
    <row r="23" spans="1:10" s="322" customFormat="1" ht="21" customHeight="1" x14ac:dyDescent="0.2">
      <c r="A23" s="533" t="s">
        <v>498</v>
      </c>
      <c r="B23" s="533"/>
      <c r="C23" s="533"/>
      <c r="D23" s="533"/>
      <c r="E23" s="533"/>
      <c r="F23" s="533"/>
      <c r="G23" s="533"/>
      <c r="H23" s="533"/>
      <c r="I23" s="533"/>
      <c r="J23" s="323"/>
    </row>
    <row r="24" spans="1:10" s="3" customFormat="1" ht="16.5" customHeight="1" x14ac:dyDescent="0.2">
      <c r="A24" s="534" t="s">
        <v>786</v>
      </c>
      <c r="B24" s="534"/>
      <c r="C24" s="534"/>
      <c r="D24" s="534"/>
      <c r="E24" s="534"/>
      <c r="F24" s="534"/>
      <c r="G24" s="534"/>
      <c r="H24" s="534"/>
      <c r="I24" s="534"/>
      <c r="J24" s="287"/>
    </row>
    <row r="25" spans="1:10" s="3" customFormat="1" ht="27.75" customHeight="1" x14ac:dyDescent="0.2">
      <c r="A25" s="548" t="s">
        <v>788</v>
      </c>
      <c r="B25" s="548"/>
      <c r="C25" s="548"/>
      <c r="D25" s="548"/>
      <c r="E25" s="548"/>
      <c r="F25" s="548"/>
      <c r="G25" s="548"/>
      <c r="H25" s="548"/>
      <c r="I25" s="548"/>
      <c r="J25" s="272"/>
    </row>
    <row r="26" spans="1:10" s="11" customFormat="1" ht="15" customHeight="1" x14ac:dyDescent="0.2">
      <c r="A26" s="286"/>
      <c r="B26" s="286"/>
      <c r="C26" s="286"/>
      <c r="D26" s="286"/>
      <c r="E26" s="286"/>
      <c r="F26" s="286"/>
      <c r="G26" s="286"/>
      <c r="H26" s="286"/>
      <c r="I26" s="286"/>
      <c r="J26" s="286"/>
    </row>
    <row r="27" spans="1:10" s="3" customFormat="1" ht="15" customHeight="1" x14ac:dyDescent="0.2">
      <c r="A27" s="537" t="s">
        <v>35</v>
      </c>
      <c r="B27" s="537"/>
      <c r="C27" s="537"/>
      <c r="D27" s="537"/>
      <c r="E27" s="537"/>
      <c r="F27" s="537"/>
      <c r="G27" s="537"/>
      <c r="H27" s="537"/>
      <c r="I27" s="537"/>
      <c r="J27" s="537"/>
    </row>
    <row r="28" spans="1:10" s="3" customFormat="1" ht="23.25" customHeight="1" x14ac:dyDescent="0.2">
      <c r="A28" s="536" t="s">
        <v>776</v>
      </c>
      <c r="B28" s="536"/>
      <c r="C28" s="536"/>
      <c r="D28" s="536"/>
      <c r="E28" s="536"/>
      <c r="F28" s="536"/>
      <c r="G28" s="536"/>
      <c r="H28" s="536"/>
      <c r="I28" s="536"/>
      <c r="J28" s="462"/>
    </row>
    <row r="29" spans="1:10" s="454" customFormat="1" ht="12.75" customHeight="1" x14ac:dyDescent="0.25">
      <c r="A29" s="536" t="s">
        <v>296</v>
      </c>
      <c r="B29" s="536"/>
      <c r="C29" s="536"/>
      <c r="D29" s="536"/>
      <c r="E29" s="536"/>
      <c r="F29" s="536"/>
      <c r="G29" s="536"/>
      <c r="H29" s="536"/>
      <c r="I29" s="536"/>
      <c r="J29" s="536"/>
    </row>
    <row r="30" spans="1:10" s="11" customFormat="1" ht="12.75" customHeight="1" x14ac:dyDescent="0.25">
      <c r="A30" s="538" t="s">
        <v>805</v>
      </c>
      <c r="B30" s="538"/>
      <c r="C30" s="538"/>
      <c r="D30" s="538"/>
      <c r="E30" s="538"/>
      <c r="F30" s="538"/>
      <c r="G30" s="538"/>
      <c r="H30" s="538"/>
      <c r="I30" s="538"/>
      <c r="J30" s="538"/>
    </row>
    <row r="31" spans="1:10" s="11" customFormat="1" ht="26.25" customHeight="1" x14ac:dyDescent="0.25">
      <c r="A31" s="530" t="s">
        <v>778</v>
      </c>
      <c r="B31" s="530"/>
      <c r="C31" s="530"/>
      <c r="D31" s="530"/>
      <c r="E31" s="530"/>
      <c r="F31" s="530"/>
      <c r="G31" s="530"/>
      <c r="H31" s="530"/>
      <c r="I31" s="530"/>
      <c r="J31" s="352"/>
    </row>
    <row r="32" spans="1:10" s="453" customFormat="1" ht="15" customHeight="1" x14ac:dyDescent="0.25">
      <c r="A32" s="11" t="s">
        <v>779</v>
      </c>
    </row>
    <row r="33" spans="1:10" s="453" customFormat="1" ht="15" customHeight="1" x14ac:dyDescent="0.25">
      <c r="A33" s="11" t="s">
        <v>181</v>
      </c>
    </row>
    <row r="34" spans="1:10" s="453" customFormat="1" ht="27.75" customHeight="1" x14ac:dyDescent="0.25">
      <c r="A34" s="530" t="s">
        <v>780</v>
      </c>
      <c r="B34" s="530"/>
      <c r="C34" s="530"/>
      <c r="D34" s="530"/>
      <c r="E34" s="530"/>
      <c r="F34" s="530"/>
      <c r="G34" s="530"/>
      <c r="H34" s="530"/>
      <c r="I34" s="530"/>
      <c r="J34" s="461"/>
    </row>
    <row r="35" spans="1:10" s="453" customFormat="1" ht="13.5" customHeight="1" x14ac:dyDescent="0.25">
      <c r="A35" s="449"/>
      <c r="B35" s="459"/>
      <c r="C35" s="459"/>
      <c r="D35" s="459"/>
      <c r="E35" s="459"/>
      <c r="F35" s="459"/>
      <c r="G35" s="459"/>
      <c r="H35" s="459"/>
      <c r="I35" s="459"/>
      <c r="J35" s="459"/>
    </row>
    <row r="36" spans="1:10" s="3" customFormat="1" ht="16.5" customHeight="1" x14ac:dyDescent="0.2">
      <c r="A36" s="3" t="s">
        <v>781</v>
      </c>
      <c r="B36" s="12"/>
      <c r="C36" s="460"/>
    </row>
  </sheetData>
  <sheetProtection algorithmName="SHA-512" hashValue="L/wvrRPgAAS9J4yvC7eqcMY/lpQWz9dTrK5G01EbFVTXWY/RrtLl82SR4QSXiLYnz6Km1PZbuPjhO6zZNppjww==" saltValue="2x/O3vgvx+NytV75iIMfcg==" spinCount="100000" sheet="1" objects="1" scenarios="1"/>
  <mergeCells count="12">
    <mergeCell ref="A29:J29"/>
    <mergeCell ref="A28:I28"/>
    <mergeCell ref="A1:E1"/>
    <mergeCell ref="A3:I3"/>
    <mergeCell ref="A34:I34"/>
    <mergeCell ref="A23:I23"/>
    <mergeCell ref="A24:I24"/>
    <mergeCell ref="A25:I25"/>
    <mergeCell ref="A22:B22"/>
    <mergeCell ref="A30:J30"/>
    <mergeCell ref="A31:I31"/>
    <mergeCell ref="A27:J27"/>
  </mergeCells>
  <pageMargins left="0.70866141732283472" right="0.70866141732283472" top="0.74803149606299213" bottom="0.74803149606299213" header="0.31496062992125984" footer="0.31496062992125984"/>
  <pageSetup paperSize="9" scale="96" fitToHeight="2" orientation="landscape" r:id="rId1"/>
  <rowBreaks count="1" manualBreakCount="1">
    <brk id="20" max="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J27"/>
  <sheetViews>
    <sheetView view="pageBreakPreview" zoomScale="110" zoomScaleNormal="120" zoomScaleSheetLayoutView="110" workbookViewId="0">
      <selection activeCell="E9" sqref="E9"/>
    </sheetView>
  </sheetViews>
  <sheetFormatPr defaultRowHeight="12.75" x14ac:dyDescent="0.2"/>
  <cols>
    <col min="1" max="1" width="4.85546875" style="128" customWidth="1"/>
    <col min="2" max="2" width="34.5703125" style="36" customWidth="1"/>
    <col min="3" max="3" width="5.28515625" style="128" customWidth="1"/>
    <col min="4" max="4" width="9.140625" style="128"/>
    <col min="5" max="5" width="20" style="128" customWidth="1"/>
    <col min="6" max="9" width="12.28515625" style="128" customWidth="1"/>
    <col min="10" max="16384" width="9.140625" style="36"/>
  </cols>
  <sheetData>
    <row r="1" spans="1:10" s="177" customFormat="1" x14ac:dyDescent="0.2">
      <c r="A1" s="552" t="s">
        <v>0</v>
      </c>
      <c r="B1" s="552"/>
      <c r="C1" s="552"/>
      <c r="D1" s="552"/>
      <c r="E1" s="176"/>
      <c r="F1" s="176"/>
      <c r="G1" s="176" t="s">
        <v>201</v>
      </c>
      <c r="H1" s="176"/>
      <c r="I1" s="176"/>
    </row>
    <row r="2" spans="1:10" x14ac:dyDescent="0.2">
      <c r="A2" s="127"/>
      <c r="B2" s="58"/>
      <c r="C2" s="126"/>
      <c r="D2" s="126"/>
      <c r="E2" s="127"/>
      <c r="F2" s="127"/>
      <c r="G2" s="127"/>
      <c r="H2" s="127"/>
      <c r="I2" s="127"/>
    </row>
    <row r="3" spans="1:10" ht="18" x14ac:dyDescent="0.25">
      <c r="A3" s="545" t="s">
        <v>312</v>
      </c>
      <c r="B3" s="545"/>
      <c r="C3" s="545"/>
      <c r="D3" s="545"/>
      <c r="E3" s="545"/>
      <c r="F3" s="545"/>
      <c r="G3" s="545"/>
      <c r="H3" s="545"/>
      <c r="I3" s="545"/>
    </row>
    <row r="4" spans="1:10" x14ac:dyDescent="0.2">
      <c r="A4" s="127"/>
      <c r="B4" s="58"/>
      <c r="C4" s="127"/>
      <c r="D4" s="126"/>
      <c r="E4" s="127"/>
      <c r="F4" s="127"/>
      <c r="G4" s="127"/>
      <c r="H4" s="127"/>
      <c r="I4" s="127"/>
    </row>
    <row r="5" spans="1:10" ht="48" x14ac:dyDescent="0.2">
      <c r="A5" s="45" t="s">
        <v>1</v>
      </c>
      <c r="B5" s="45" t="s">
        <v>2</v>
      </c>
      <c r="C5" s="46" t="s">
        <v>28</v>
      </c>
      <c r="D5" s="46" t="s">
        <v>3</v>
      </c>
      <c r="E5" s="47" t="s">
        <v>4</v>
      </c>
      <c r="F5" s="47" t="s">
        <v>29</v>
      </c>
      <c r="G5" s="47" t="s">
        <v>30</v>
      </c>
      <c r="H5" s="47" t="s">
        <v>31</v>
      </c>
      <c r="I5" s="47" t="s">
        <v>32</v>
      </c>
    </row>
    <row r="6" spans="1:10" x14ac:dyDescent="0.2">
      <c r="A6" s="96">
        <v>1</v>
      </c>
      <c r="B6" s="45">
        <v>2</v>
      </c>
      <c r="C6" s="82">
        <v>3</v>
      </c>
      <c r="D6" s="82">
        <v>4</v>
      </c>
      <c r="E6" s="82">
        <v>5</v>
      </c>
      <c r="F6" s="82">
        <v>6</v>
      </c>
      <c r="G6" s="92" t="s">
        <v>36</v>
      </c>
      <c r="H6" s="82" t="s">
        <v>33</v>
      </c>
      <c r="I6" s="82" t="s">
        <v>34</v>
      </c>
    </row>
    <row r="7" spans="1:10" ht="33" customHeight="1" x14ac:dyDescent="0.2">
      <c r="A7" s="42">
        <v>1</v>
      </c>
      <c r="B7" s="130" t="s">
        <v>723</v>
      </c>
      <c r="C7" s="42" t="s">
        <v>47</v>
      </c>
      <c r="D7" s="52">
        <v>100</v>
      </c>
      <c r="E7" s="79" t="s">
        <v>5</v>
      </c>
      <c r="F7" s="357"/>
      <c r="G7" s="129">
        <f t="shared" ref="G7:G10" si="0">D7*ROUND(F7, 4)</f>
        <v>0</v>
      </c>
      <c r="H7" s="129">
        <f t="shared" ref="H7:H10" si="1">G7*0.095</f>
        <v>0</v>
      </c>
      <c r="I7" s="129">
        <f t="shared" ref="I7:I10" si="2">H7+G7</f>
        <v>0</v>
      </c>
    </row>
    <row r="8" spans="1:10" ht="26.25" customHeight="1" x14ac:dyDescent="0.2">
      <c r="A8" s="393">
        <v>2</v>
      </c>
      <c r="B8" s="431" t="s">
        <v>678</v>
      </c>
      <c r="C8" s="42" t="s">
        <v>47</v>
      </c>
      <c r="D8" s="408">
        <v>100</v>
      </c>
      <c r="E8" s="432" t="s">
        <v>5</v>
      </c>
      <c r="F8" s="433"/>
      <c r="G8" s="129">
        <f t="shared" si="0"/>
        <v>0</v>
      </c>
      <c r="H8" s="129">
        <f t="shared" si="1"/>
        <v>0</v>
      </c>
      <c r="I8" s="129">
        <f t="shared" si="2"/>
        <v>0</v>
      </c>
    </row>
    <row r="9" spans="1:10" ht="32.25" customHeight="1" x14ac:dyDescent="0.2">
      <c r="A9" s="57">
        <v>3</v>
      </c>
      <c r="B9" s="125" t="s">
        <v>250</v>
      </c>
      <c r="C9" s="57" t="s">
        <v>47</v>
      </c>
      <c r="D9" s="57">
        <v>50</v>
      </c>
      <c r="E9" s="57" t="s">
        <v>5</v>
      </c>
      <c r="F9" s="357"/>
      <c r="G9" s="129">
        <f t="shared" si="0"/>
        <v>0</v>
      </c>
      <c r="H9" s="129">
        <f t="shared" si="1"/>
        <v>0</v>
      </c>
      <c r="I9" s="129">
        <f t="shared" si="2"/>
        <v>0</v>
      </c>
    </row>
    <row r="10" spans="1:10" ht="32.25" customHeight="1" x14ac:dyDescent="0.2">
      <c r="A10" s="57">
        <v>4</v>
      </c>
      <c r="B10" s="125" t="s">
        <v>251</v>
      </c>
      <c r="C10" s="57" t="s">
        <v>47</v>
      </c>
      <c r="D10" s="57">
        <v>80</v>
      </c>
      <c r="E10" s="175"/>
      <c r="F10" s="357"/>
      <c r="G10" s="129">
        <f t="shared" si="0"/>
        <v>0</v>
      </c>
      <c r="H10" s="129">
        <f t="shared" si="1"/>
        <v>0</v>
      </c>
      <c r="I10" s="129">
        <f t="shared" si="2"/>
        <v>0</v>
      </c>
    </row>
    <row r="11" spans="1:10" ht="18.75" customHeight="1" x14ac:dyDescent="0.2">
      <c r="A11" s="57"/>
      <c r="B11" s="31" t="s">
        <v>482</v>
      </c>
      <c r="C11" s="57" t="s">
        <v>5</v>
      </c>
      <c r="D11" s="57" t="s">
        <v>5</v>
      </c>
      <c r="E11" s="57" t="s">
        <v>5</v>
      </c>
      <c r="F11" s="57" t="s">
        <v>5</v>
      </c>
      <c r="G11" s="158">
        <f>SUM(G7:G10)</f>
        <v>0</v>
      </c>
      <c r="H11" s="158">
        <f t="shared" ref="H11:I11" si="3">SUM(H7:H10)</f>
        <v>0</v>
      </c>
      <c r="I11" s="158">
        <f t="shared" si="3"/>
        <v>0</v>
      </c>
    </row>
    <row r="12" spans="1:10" x14ac:dyDescent="0.2">
      <c r="A12" s="324"/>
      <c r="B12" s="264"/>
      <c r="C12" s="324"/>
      <c r="D12" s="324"/>
      <c r="E12" s="324"/>
      <c r="F12" s="324"/>
      <c r="G12" s="325"/>
      <c r="H12" s="325"/>
      <c r="I12" s="325"/>
    </row>
    <row r="13" spans="1:10" x14ac:dyDescent="0.2">
      <c r="A13" s="532" t="s">
        <v>376</v>
      </c>
      <c r="B13" s="532"/>
      <c r="C13" s="301"/>
      <c r="D13" s="301"/>
      <c r="E13" s="301"/>
      <c r="F13" s="301"/>
      <c r="G13" s="298"/>
      <c r="H13" s="298"/>
      <c r="I13" s="298"/>
    </row>
    <row r="14" spans="1:10" s="320" customFormat="1" ht="12.75" customHeight="1" x14ac:dyDescent="0.2">
      <c r="A14" s="533" t="s">
        <v>499</v>
      </c>
      <c r="B14" s="533"/>
      <c r="C14" s="533"/>
      <c r="D14" s="533"/>
      <c r="E14" s="533"/>
      <c r="F14" s="533"/>
      <c r="G14" s="533"/>
      <c r="H14" s="533"/>
      <c r="I14" s="533"/>
    </row>
    <row r="15" spans="1:10" s="320" customFormat="1" x14ac:dyDescent="0.2">
      <c r="A15" s="534" t="s">
        <v>789</v>
      </c>
      <c r="B15" s="534"/>
      <c r="C15" s="534"/>
      <c r="D15" s="534"/>
      <c r="E15" s="534"/>
      <c r="F15" s="534"/>
      <c r="G15" s="534"/>
      <c r="H15" s="534"/>
      <c r="I15" s="534"/>
    </row>
    <row r="16" spans="1:10" s="3" customFormat="1" ht="42.75" customHeight="1" x14ac:dyDescent="0.2">
      <c r="A16" s="535" t="s">
        <v>799</v>
      </c>
      <c r="B16" s="535"/>
      <c r="C16" s="535"/>
      <c r="D16" s="535"/>
      <c r="E16" s="535"/>
      <c r="F16" s="535"/>
      <c r="G16" s="535"/>
      <c r="H16" s="535"/>
      <c r="I16" s="535"/>
      <c r="J16" s="282"/>
    </row>
    <row r="17" spans="1:10" s="3" customFormat="1" ht="18" customHeight="1" x14ac:dyDescent="0.2">
      <c r="A17" s="286"/>
      <c r="B17" s="286"/>
      <c r="C17" s="286"/>
      <c r="D17" s="286"/>
      <c r="E17" s="286"/>
      <c r="F17" s="286"/>
      <c r="G17" s="286"/>
      <c r="H17" s="286"/>
      <c r="I17" s="286"/>
      <c r="J17" s="321"/>
    </row>
    <row r="18" spans="1:10" s="3" customFormat="1" ht="15" customHeight="1" x14ac:dyDescent="0.2">
      <c r="A18" s="537" t="s">
        <v>35</v>
      </c>
      <c r="B18" s="537"/>
      <c r="C18" s="537"/>
      <c r="D18" s="537"/>
      <c r="E18" s="537"/>
      <c r="F18" s="537"/>
      <c r="G18" s="537"/>
      <c r="H18" s="537"/>
      <c r="I18" s="537"/>
      <c r="J18" s="537"/>
    </row>
    <row r="19" spans="1:10" s="3" customFormat="1" ht="23.25" customHeight="1" x14ac:dyDescent="0.2">
      <c r="A19" s="536" t="s">
        <v>776</v>
      </c>
      <c r="B19" s="536"/>
      <c r="C19" s="536"/>
      <c r="D19" s="536"/>
      <c r="E19" s="536"/>
      <c r="F19" s="536"/>
      <c r="G19" s="536"/>
      <c r="H19" s="536"/>
      <c r="I19" s="536"/>
      <c r="J19" s="462"/>
    </row>
    <row r="20" spans="1:10" s="454" customFormat="1" ht="12.75" customHeight="1" x14ac:dyDescent="0.25">
      <c r="A20" s="536" t="s">
        <v>296</v>
      </c>
      <c r="B20" s="536"/>
      <c r="C20" s="536"/>
      <c r="D20" s="536"/>
      <c r="E20" s="536"/>
      <c r="F20" s="536"/>
      <c r="G20" s="536"/>
      <c r="H20" s="536"/>
      <c r="I20" s="536"/>
      <c r="J20" s="536"/>
    </row>
    <row r="21" spans="1:10" s="11" customFormat="1" ht="27" customHeight="1" x14ac:dyDescent="0.25">
      <c r="A21" s="530" t="s">
        <v>805</v>
      </c>
      <c r="B21" s="530"/>
      <c r="C21" s="530"/>
      <c r="D21" s="530"/>
      <c r="E21" s="530"/>
      <c r="F21" s="530"/>
      <c r="G21" s="530"/>
      <c r="H21" s="530"/>
      <c r="I21" s="530"/>
      <c r="J21" s="352"/>
    </row>
    <row r="22" spans="1:10" s="11" customFormat="1" ht="26.25" customHeight="1" x14ac:dyDescent="0.25">
      <c r="A22" s="530" t="s">
        <v>778</v>
      </c>
      <c r="B22" s="530"/>
      <c r="C22" s="530"/>
      <c r="D22" s="530"/>
      <c r="E22" s="530"/>
      <c r="F22" s="530"/>
      <c r="G22" s="530"/>
      <c r="H22" s="530"/>
      <c r="I22" s="530"/>
      <c r="J22" s="352"/>
    </row>
    <row r="23" spans="1:10" s="453" customFormat="1" ht="15" customHeight="1" x14ac:dyDescent="0.25">
      <c r="A23" s="11" t="s">
        <v>779</v>
      </c>
    </row>
    <row r="24" spans="1:10" s="453" customFormat="1" ht="15" customHeight="1" x14ac:dyDescent="0.25">
      <c r="A24" s="11" t="s">
        <v>181</v>
      </c>
    </row>
    <row r="25" spans="1:10" s="453" customFormat="1" ht="27.75" customHeight="1" x14ac:dyDescent="0.25">
      <c r="A25" s="530" t="s">
        <v>780</v>
      </c>
      <c r="B25" s="530"/>
      <c r="C25" s="530"/>
      <c r="D25" s="530"/>
      <c r="E25" s="530"/>
      <c r="F25" s="530"/>
      <c r="G25" s="530"/>
      <c r="H25" s="530"/>
      <c r="I25" s="530"/>
      <c r="J25" s="461"/>
    </row>
    <row r="26" spans="1:10" s="453" customFormat="1" ht="13.5" customHeight="1" x14ac:dyDescent="0.25">
      <c r="A26" s="449"/>
      <c r="B26" s="459"/>
      <c r="C26" s="459"/>
      <c r="D26" s="459"/>
      <c r="E26" s="459"/>
      <c r="F26" s="459"/>
      <c r="G26" s="459"/>
      <c r="H26" s="459"/>
      <c r="I26" s="459"/>
      <c r="J26" s="459"/>
    </row>
    <row r="27" spans="1:10" s="3" customFormat="1" ht="16.5" customHeight="1" x14ac:dyDescent="0.2">
      <c r="A27" s="3" t="s">
        <v>781</v>
      </c>
      <c r="B27" s="12"/>
      <c r="C27" s="460"/>
    </row>
  </sheetData>
  <sheetProtection algorithmName="SHA-512" hashValue="TIXJHwQX8cxVb30sWcOvalHPFsQYJVVA8xAV6kqO5LBEZvAX+gnDp/WdKui2SnpNwarNG8f6dlvJV3rRX8Jwfg==" saltValue="MSCvvuW+bNyfqoCEQG4XFQ==" spinCount="100000" sheet="1" objects="1" scenarios="1"/>
  <mergeCells count="12">
    <mergeCell ref="A21:I21"/>
    <mergeCell ref="A25:I25"/>
    <mergeCell ref="A22:I22"/>
    <mergeCell ref="A3:I3"/>
    <mergeCell ref="A1:D1"/>
    <mergeCell ref="A19:I19"/>
    <mergeCell ref="A14:I14"/>
    <mergeCell ref="A15:I15"/>
    <mergeCell ref="A16:I16"/>
    <mergeCell ref="A13:B13"/>
    <mergeCell ref="A18:J18"/>
    <mergeCell ref="A20:J20"/>
  </mergeCells>
  <pageMargins left="0.31496062992125984" right="0.31496062992125984" top="0.55118110236220474" bottom="0.55118110236220474" header="0.31496062992125984" footer="0.31496062992125984"/>
  <pageSetup paperSize="9" scale="9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J24"/>
  <sheetViews>
    <sheetView view="pageBreakPreview" zoomScale="110" zoomScaleNormal="100" zoomScaleSheetLayoutView="110" workbookViewId="0">
      <selection activeCell="B8" sqref="B8"/>
    </sheetView>
  </sheetViews>
  <sheetFormatPr defaultRowHeight="16.5" x14ac:dyDescent="0.3"/>
  <cols>
    <col min="1" max="1" width="5" style="94" customWidth="1"/>
    <col min="2" max="2" width="48.28515625" style="2" customWidth="1"/>
    <col min="3" max="3" width="5.28515625" style="94" customWidth="1"/>
    <col min="4" max="4" width="9.140625" style="94"/>
    <col min="5" max="5" width="19.28515625" style="94" customWidth="1"/>
    <col min="6" max="9" width="12.28515625" style="94" customWidth="1"/>
    <col min="10" max="16384" width="9.140625" style="2"/>
  </cols>
  <sheetData>
    <row r="1" spans="1:10" s="167" customFormat="1" x14ac:dyDescent="0.3">
      <c r="A1" s="544" t="s">
        <v>0</v>
      </c>
      <c r="B1" s="544"/>
      <c r="C1" s="544"/>
      <c r="D1" s="544"/>
      <c r="E1" s="544"/>
      <c r="F1" s="166"/>
      <c r="G1" s="166" t="s">
        <v>201</v>
      </c>
      <c r="H1" s="166"/>
      <c r="I1" s="166"/>
    </row>
    <row r="2" spans="1:10" s="6" customFormat="1" x14ac:dyDescent="0.3">
      <c r="A2" s="93"/>
      <c r="B2" s="8"/>
      <c r="C2" s="86"/>
      <c r="D2" s="86"/>
      <c r="E2" s="93"/>
      <c r="F2" s="93"/>
      <c r="G2" s="93"/>
      <c r="H2" s="93"/>
      <c r="I2" s="93"/>
    </row>
    <row r="3" spans="1:10" s="6" customFormat="1" ht="18.75" x14ac:dyDescent="0.3">
      <c r="A3" s="545" t="s">
        <v>741</v>
      </c>
      <c r="B3" s="545"/>
      <c r="C3" s="545"/>
      <c r="D3" s="545"/>
      <c r="E3" s="545"/>
      <c r="F3" s="545"/>
      <c r="G3" s="545"/>
      <c r="H3" s="545"/>
      <c r="I3" s="545"/>
    </row>
    <row r="4" spans="1:10" s="6" customFormat="1" x14ac:dyDescent="0.3">
      <c r="A4" s="103"/>
      <c r="B4" s="40"/>
      <c r="C4" s="103"/>
      <c r="D4" s="105"/>
      <c r="E4" s="103"/>
      <c r="F4" s="103"/>
      <c r="G4" s="103"/>
      <c r="H4" s="103"/>
      <c r="I4" s="103"/>
    </row>
    <row r="5" spans="1:10" s="26" customFormat="1" ht="48" x14ac:dyDescent="0.25">
      <c r="A5" s="45" t="s">
        <v>1</v>
      </c>
      <c r="B5" s="45" t="s">
        <v>2</v>
      </c>
      <c r="C5" s="46" t="s">
        <v>28</v>
      </c>
      <c r="D5" s="46" t="s">
        <v>3</v>
      </c>
      <c r="E5" s="47" t="s">
        <v>4</v>
      </c>
      <c r="F5" s="47" t="s">
        <v>29</v>
      </c>
      <c r="G5" s="47" t="s">
        <v>30</v>
      </c>
      <c r="H5" s="47" t="s">
        <v>31</v>
      </c>
      <c r="I5" s="47" t="s">
        <v>32</v>
      </c>
    </row>
    <row r="6" spans="1:10" s="26" customFormat="1" ht="13.5" customHeight="1" x14ac:dyDescent="0.25">
      <c r="A6" s="96">
        <v>1</v>
      </c>
      <c r="B6" s="45">
        <v>2</v>
      </c>
      <c r="C6" s="82">
        <v>3</v>
      </c>
      <c r="D6" s="82">
        <v>4</v>
      </c>
      <c r="E6" s="82">
        <v>5</v>
      </c>
      <c r="F6" s="82">
        <v>6</v>
      </c>
      <c r="G6" s="92" t="s">
        <v>36</v>
      </c>
      <c r="H6" s="82" t="s">
        <v>33</v>
      </c>
      <c r="I6" s="82" t="s">
        <v>34</v>
      </c>
    </row>
    <row r="7" spans="1:10" s="34" customFormat="1" ht="39" customHeight="1" x14ac:dyDescent="0.2">
      <c r="A7" s="42" t="s">
        <v>19</v>
      </c>
      <c r="B7" s="51" t="s">
        <v>202</v>
      </c>
      <c r="C7" s="42" t="s">
        <v>46</v>
      </c>
      <c r="D7" s="52">
        <v>46500</v>
      </c>
      <c r="E7" s="30"/>
      <c r="F7" s="353"/>
      <c r="G7" s="29">
        <f>D7*ROUND(F7, 4)</f>
        <v>0</v>
      </c>
      <c r="H7" s="44">
        <f>+G7*0.095</f>
        <v>0</v>
      </c>
      <c r="I7" s="29">
        <f>+G7+H7</f>
        <v>0</v>
      </c>
      <c r="J7" s="38"/>
    </row>
    <row r="8" spans="1:10" s="39" customFormat="1" ht="12.75" x14ac:dyDescent="0.2">
      <c r="A8" s="95"/>
      <c r="B8" s="31" t="s">
        <v>814</v>
      </c>
      <c r="C8" s="32" t="s">
        <v>5</v>
      </c>
      <c r="D8" s="32" t="s">
        <v>5</v>
      </c>
      <c r="E8" s="32" t="s">
        <v>5</v>
      </c>
      <c r="F8" s="32" t="s">
        <v>5</v>
      </c>
      <c r="G8" s="33">
        <f>SUM(G7)</f>
        <v>0</v>
      </c>
      <c r="H8" s="33">
        <f t="shared" ref="H8:I8" si="0">SUM(H7)</f>
        <v>0</v>
      </c>
      <c r="I8" s="33">
        <f t="shared" si="0"/>
        <v>0</v>
      </c>
    </row>
    <row r="9" spans="1:10" s="39" customFormat="1" ht="12.75" x14ac:dyDescent="0.2">
      <c r="A9" s="268"/>
      <c r="B9" s="264"/>
      <c r="C9" s="265"/>
      <c r="D9" s="265"/>
      <c r="E9" s="265"/>
      <c r="F9" s="265"/>
      <c r="G9" s="204"/>
      <c r="H9" s="204"/>
      <c r="I9" s="204"/>
    </row>
    <row r="10" spans="1:10" ht="16.5" customHeight="1" x14ac:dyDescent="0.3">
      <c r="A10" s="546" t="s">
        <v>376</v>
      </c>
      <c r="B10" s="546"/>
      <c r="C10" s="319"/>
      <c r="D10" s="319"/>
      <c r="E10" s="319"/>
      <c r="F10" s="319"/>
      <c r="G10" s="260"/>
      <c r="H10" s="260"/>
      <c r="I10" s="260"/>
    </row>
    <row r="11" spans="1:10" s="3" customFormat="1" ht="15" customHeight="1" x14ac:dyDescent="0.3">
      <c r="A11" s="553" t="s">
        <v>499</v>
      </c>
      <c r="B11" s="553"/>
      <c r="C11" s="553"/>
      <c r="D11" s="553"/>
      <c r="E11" s="553"/>
      <c r="F11" s="553"/>
      <c r="G11" s="553"/>
      <c r="H11" s="553"/>
      <c r="I11" s="553"/>
      <c r="J11" s="237"/>
    </row>
    <row r="12" spans="1:10" s="238" customFormat="1" ht="18.75" customHeight="1" x14ac:dyDescent="0.3">
      <c r="A12" s="554" t="s">
        <v>786</v>
      </c>
      <c r="B12" s="554"/>
      <c r="C12" s="554"/>
      <c r="D12" s="554"/>
      <c r="E12" s="554"/>
      <c r="F12" s="554"/>
      <c r="G12" s="554"/>
      <c r="H12" s="554"/>
      <c r="I12" s="554"/>
    </row>
    <row r="13" spans="1:10" s="11" customFormat="1" ht="30" customHeight="1" x14ac:dyDescent="0.2">
      <c r="A13" s="535" t="s">
        <v>800</v>
      </c>
      <c r="B13" s="535"/>
      <c r="C13" s="535"/>
      <c r="D13" s="535"/>
      <c r="E13" s="535"/>
      <c r="F13" s="535"/>
      <c r="G13" s="535"/>
      <c r="H13" s="535"/>
      <c r="I13" s="535"/>
    </row>
    <row r="14" spans="1:10" s="3" customFormat="1" ht="23.25" customHeight="1" x14ac:dyDescent="0.3">
      <c r="A14" s="285"/>
      <c r="B14" s="285"/>
      <c r="C14" s="285"/>
      <c r="D14" s="285"/>
      <c r="E14" s="285"/>
      <c r="F14" s="285"/>
      <c r="G14" s="285"/>
      <c r="H14" s="285"/>
      <c r="I14" s="285"/>
      <c r="J14" s="285"/>
    </row>
    <row r="15" spans="1:10" s="3" customFormat="1" ht="15" customHeight="1" x14ac:dyDescent="0.2">
      <c r="A15" s="537" t="s">
        <v>35</v>
      </c>
      <c r="B15" s="537"/>
      <c r="C15" s="537"/>
      <c r="D15" s="537"/>
      <c r="E15" s="537"/>
      <c r="F15" s="537"/>
      <c r="G15" s="537"/>
      <c r="H15" s="537"/>
      <c r="I15" s="537"/>
      <c r="J15" s="537"/>
    </row>
    <row r="16" spans="1:10" s="3" customFormat="1" ht="23.25" customHeight="1" x14ac:dyDescent="0.2">
      <c r="A16" s="536" t="s">
        <v>776</v>
      </c>
      <c r="B16" s="536"/>
      <c r="C16" s="536"/>
      <c r="D16" s="536"/>
      <c r="E16" s="536"/>
      <c r="F16" s="536"/>
      <c r="G16" s="536"/>
      <c r="H16" s="536"/>
      <c r="I16" s="536"/>
      <c r="J16" s="462"/>
    </row>
    <row r="17" spans="1:10" s="454" customFormat="1" ht="12.75" customHeight="1" x14ac:dyDescent="0.25">
      <c r="A17" s="536" t="s">
        <v>296</v>
      </c>
      <c r="B17" s="536"/>
      <c r="C17" s="536"/>
      <c r="D17" s="536"/>
      <c r="E17" s="536"/>
      <c r="F17" s="536"/>
      <c r="G17" s="536"/>
      <c r="H17" s="536"/>
      <c r="I17" s="536"/>
      <c r="J17" s="536"/>
    </row>
    <row r="18" spans="1:10" s="11" customFormat="1" ht="12.75" customHeight="1" x14ac:dyDescent="0.25">
      <c r="A18" s="538" t="s">
        <v>777</v>
      </c>
      <c r="B18" s="538"/>
      <c r="C18" s="538"/>
      <c r="D18" s="538"/>
      <c r="E18" s="538"/>
      <c r="F18" s="538"/>
      <c r="G18" s="538"/>
      <c r="H18" s="538"/>
      <c r="I18" s="538"/>
      <c r="J18" s="538"/>
    </row>
    <row r="19" spans="1:10" s="11" customFormat="1" ht="26.25" customHeight="1" x14ac:dyDescent="0.25">
      <c r="A19" s="530" t="s">
        <v>778</v>
      </c>
      <c r="B19" s="530"/>
      <c r="C19" s="530"/>
      <c r="D19" s="530"/>
      <c r="E19" s="530"/>
      <c r="F19" s="530"/>
      <c r="G19" s="530"/>
      <c r="H19" s="530"/>
      <c r="I19" s="530"/>
      <c r="J19" s="352"/>
    </row>
    <row r="20" spans="1:10" s="453" customFormat="1" ht="15" customHeight="1" x14ac:dyDescent="0.25">
      <c r="A20" s="11" t="s">
        <v>779</v>
      </c>
    </row>
    <row r="21" spans="1:10" s="453" customFormat="1" ht="15" customHeight="1" x14ac:dyDescent="0.25">
      <c r="A21" s="11" t="s">
        <v>181</v>
      </c>
    </row>
    <row r="22" spans="1:10" s="453" customFormat="1" ht="27.75" customHeight="1" x14ac:dyDescent="0.25">
      <c r="A22" s="530" t="s">
        <v>780</v>
      </c>
      <c r="B22" s="530"/>
      <c r="C22" s="530"/>
      <c r="D22" s="530"/>
      <c r="E22" s="530"/>
      <c r="F22" s="530"/>
      <c r="G22" s="530"/>
      <c r="H22" s="530"/>
      <c r="I22" s="530"/>
      <c r="J22" s="461"/>
    </row>
    <row r="23" spans="1:10" s="453" customFormat="1" ht="13.5" customHeight="1" x14ac:dyDescent="0.25">
      <c r="A23" s="449"/>
      <c r="B23" s="459"/>
      <c r="C23" s="459"/>
      <c r="D23" s="459"/>
      <c r="E23" s="459"/>
      <c r="F23" s="459"/>
      <c r="G23" s="459"/>
      <c r="H23" s="459"/>
      <c r="I23" s="459"/>
      <c r="J23" s="459"/>
    </row>
    <row r="24" spans="1:10" s="3" customFormat="1" ht="16.5" customHeight="1" x14ac:dyDescent="0.2">
      <c r="A24" s="3" t="s">
        <v>781</v>
      </c>
      <c r="B24" s="12"/>
      <c r="C24" s="460"/>
    </row>
  </sheetData>
  <sheetProtection algorithmName="SHA-512" hashValue="joJZfbGwlzD+vchtgECetA+mPVTLyGGg+x1i8lmocruhR4riwBH2rKIeMGTEb9ZW5AB0ib+VVwY5ANzCElZ4jg==" saltValue="NKwyYmKV+mwXeM2oCgabDg==" spinCount="100000" sheet="1" objects="1" scenarios="1"/>
  <mergeCells count="12">
    <mergeCell ref="A22:I22"/>
    <mergeCell ref="A1:E1"/>
    <mergeCell ref="A3:I3"/>
    <mergeCell ref="A16:I16"/>
    <mergeCell ref="A15:J15"/>
    <mergeCell ref="A11:I11"/>
    <mergeCell ref="A12:I12"/>
    <mergeCell ref="A13:I13"/>
    <mergeCell ref="A10:B10"/>
    <mergeCell ref="A19:I19"/>
    <mergeCell ref="A17:J17"/>
    <mergeCell ref="A18:J18"/>
  </mergeCells>
  <pageMargins left="0.70866141732283472" right="0.70866141732283472" top="0.74803149606299213" bottom="0.74803149606299213" header="0.31496062992125984" footer="0.31496062992125984"/>
  <pageSetup paperSize="9" scale="9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5"/>
  <sheetViews>
    <sheetView view="pageBreakPreview" zoomScale="110" zoomScaleNormal="110" zoomScaleSheetLayoutView="110" workbookViewId="0">
      <selection activeCell="B15" sqref="B15"/>
    </sheetView>
  </sheetViews>
  <sheetFormatPr defaultColWidth="8.7109375" defaultRowHeight="16.5" x14ac:dyDescent="0.3"/>
  <cols>
    <col min="1" max="1" width="4.85546875" style="103" customWidth="1"/>
    <col min="2" max="2" width="46.85546875" style="40" customWidth="1"/>
    <col min="3" max="3" width="5.85546875" style="103" customWidth="1"/>
    <col min="4" max="4" width="8.42578125" style="105" customWidth="1"/>
    <col min="5" max="5" width="15.7109375" style="103" customWidth="1"/>
    <col min="6" max="6" width="11.7109375" style="103" customWidth="1"/>
    <col min="7" max="7" width="11.42578125" style="103" customWidth="1"/>
    <col min="8" max="8" width="12" style="103" customWidth="1"/>
    <col min="9" max="9" width="11.7109375" style="103" customWidth="1"/>
    <col min="10" max="10" width="9.7109375" style="103" customWidth="1"/>
    <col min="11" max="16384" width="8.7109375" style="6"/>
  </cols>
  <sheetData>
    <row r="1" spans="1:10" s="167" customFormat="1" x14ac:dyDescent="0.3">
      <c r="A1" s="544" t="s">
        <v>0</v>
      </c>
      <c r="B1" s="544"/>
      <c r="C1" s="544"/>
      <c r="D1" s="168"/>
      <c r="E1" s="166"/>
      <c r="F1" s="166"/>
      <c r="G1" s="166"/>
      <c r="H1" s="166" t="s">
        <v>201</v>
      </c>
      <c r="I1" s="166"/>
      <c r="J1" s="166"/>
    </row>
    <row r="2" spans="1:10" x14ac:dyDescent="0.3">
      <c r="A2" s="93"/>
      <c r="B2" s="8"/>
      <c r="C2" s="86"/>
      <c r="D2" s="86"/>
      <c r="E2" s="93"/>
      <c r="F2" s="93"/>
      <c r="G2" s="93"/>
      <c r="H2" s="93"/>
      <c r="I2" s="93"/>
      <c r="J2" s="93"/>
    </row>
    <row r="3" spans="1:10" ht="18.75" x14ac:dyDescent="0.3">
      <c r="A3" s="545" t="s">
        <v>742</v>
      </c>
      <c r="B3" s="545"/>
      <c r="C3" s="545"/>
      <c r="D3" s="545"/>
      <c r="E3" s="545"/>
      <c r="F3" s="545"/>
      <c r="G3" s="545"/>
      <c r="H3" s="545"/>
      <c r="I3" s="545"/>
      <c r="J3" s="545"/>
    </row>
    <row r="5" spans="1:10" ht="48" x14ac:dyDescent="0.3">
      <c r="A5" s="45" t="s">
        <v>1</v>
      </c>
      <c r="B5" s="45" t="s">
        <v>2</v>
      </c>
      <c r="C5" s="46" t="s">
        <v>28</v>
      </c>
      <c r="D5" s="46" t="s">
        <v>3</v>
      </c>
      <c r="E5" s="47" t="s">
        <v>37</v>
      </c>
      <c r="F5" s="47" t="s">
        <v>29</v>
      </c>
      <c r="G5" s="47" t="s">
        <v>30</v>
      </c>
      <c r="H5" s="47" t="s">
        <v>31</v>
      </c>
      <c r="I5" s="47" t="s">
        <v>32</v>
      </c>
      <c r="J5" s="47" t="s">
        <v>96</v>
      </c>
    </row>
    <row r="6" spans="1:10" ht="12.75" customHeight="1" x14ac:dyDescent="0.3">
      <c r="A6" s="96">
        <v>1</v>
      </c>
      <c r="B6" s="45">
        <v>2</v>
      </c>
      <c r="C6" s="82">
        <v>3</v>
      </c>
      <c r="D6" s="82">
        <v>4</v>
      </c>
      <c r="E6" s="82">
        <v>5</v>
      </c>
      <c r="F6" s="82">
        <v>6</v>
      </c>
      <c r="G6" s="92" t="s">
        <v>36</v>
      </c>
      <c r="H6" s="82" t="s">
        <v>33</v>
      </c>
      <c r="I6" s="82" t="s">
        <v>34</v>
      </c>
      <c r="J6" s="82">
        <v>10</v>
      </c>
    </row>
    <row r="7" spans="1:10" s="34" customFormat="1" ht="45.75" customHeight="1" x14ac:dyDescent="0.2">
      <c r="A7" s="42">
        <v>1</v>
      </c>
      <c r="B7" s="99" t="s">
        <v>313</v>
      </c>
      <c r="C7" s="83" t="s">
        <v>47</v>
      </c>
      <c r="D7" s="131">
        <v>700</v>
      </c>
      <c r="E7" s="43"/>
      <c r="F7" s="353"/>
      <c r="G7" s="29">
        <f>D7*ROUND(F7, 4)</f>
        <v>0</v>
      </c>
      <c r="H7" s="44">
        <f t="shared" ref="H7:H14" si="0">G7*0.095</f>
        <v>0</v>
      </c>
      <c r="I7" s="29">
        <f t="shared" ref="I7:I14" si="1">+G7+H7</f>
        <v>0</v>
      </c>
      <c r="J7" s="55"/>
    </row>
    <row r="8" spans="1:10" s="34" customFormat="1" ht="45.75" customHeight="1" x14ac:dyDescent="0.2">
      <c r="A8" s="393">
        <v>2</v>
      </c>
      <c r="B8" s="394" t="s">
        <v>639</v>
      </c>
      <c r="C8" s="83" t="s">
        <v>47</v>
      </c>
      <c r="D8" s="400">
        <v>400</v>
      </c>
      <c r="E8" s="401"/>
      <c r="F8" s="397"/>
      <c r="G8" s="29">
        <f t="shared" ref="G8:G14" si="2">D8*ROUND(F8, 4)</f>
        <v>0</v>
      </c>
      <c r="H8" s="44">
        <f t="shared" si="0"/>
        <v>0</v>
      </c>
      <c r="I8" s="29">
        <f t="shared" si="1"/>
        <v>0</v>
      </c>
      <c r="J8" s="402"/>
    </row>
    <row r="9" spans="1:10" s="34" customFormat="1" ht="45.75" customHeight="1" x14ac:dyDescent="0.2">
      <c r="A9" s="42">
        <v>3</v>
      </c>
      <c r="B9" s="114" t="s">
        <v>610</v>
      </c>
      <c r="C9" s="83" t="s">
        <v>47</v>
      </c>
      <c r="D9" s="131">
        <v>500</v>
      </c>
      <c r="E9" s="43"/>
      <c r="F9" s="353"/>
      <c r="G9" s="29">
        <f t="shared" si="2"/>
        <v>0</v>
      </c>
      <c r="H9" s="44">
        <f t="shared" si="0"/>
        <v>0</v>
      </c>
      <c r="I9" s="29">
        <f t="shared" si="1"/>
        <v>0</v>
      </c>
      <c r="J9" s="55"/>
    </row>
    <row r="10" spans="1:10" s="34" customFormat="1" ht="44.25" customHeight="1" x14ac:dyDescent="0.2">
      <c r="A10" s="42">
        <v>4</v>
      </c>
      <c r="B10" s="106" t="s">
        <v>573</v>
      </c>
      <c r="C10" s="83" t="s">
        <v>47</v>
      </c>
      <c r="D10" s="83">
        <v>50</v>
      </c>
      <c r="E10" s="43"/>
      <c r="F10" s="353"/>
      <c r="G10" s="29">
        <f t="shared" si="2"/>
        <v>0</v>
      </c>
      <c r="H10" s="44">
        <f t="shared" si="0"/>
        <v>0</v>
      </c>
      <c r="I10" s="29">
        <f t="shared" si="1"/>
        <v>0</v>
      </c>
      <c r="J10" s="55"/>
    </row>
    <row r="11" spans="1:10" s="34" customFormat="1" ht="42" customHeight="1" x14ac:dyDescent="0.2">
      <c r="A11" s="393">
        <v>5</v>
      </c>
      <c r="B11" s="134" t="s">
        <v>49</v>
      </c>
      <c r="C11" s="83" t="s">
        <v>47</v>
      </c>
      <c r="D11" s="131">
        <v>100</v>
      </c>
      <c r="E11" s="30"/>
      <c r="F11" s="353"/>
      <c r="G11" s="29">
        <f t="shared" si="2"/>
        <v>0</v>
      </c>
      <c r="H11" s="44">
        <f t="shared" si="0"/>
        <v>0</v>
      </c>
      <c r="I11" s="29">
        <f t="shared" si="1"/>
        <v>0</v>
      </c>
      <c r="J11" s="55"/>
    </row>
    <row r="12" spans="1:10" s="34" customFormat="1" ht="33.75" customHeight="1" x14ac:dyDescent="0.2">
      <c r="A12" s="42">
        <v>6</v>
      </c>
      <c r="B12" s="134" t="s">
        <v>50</v>
      </c>
      <c r="C12" s="83" t="s">
        <v>47</v>
      </c>
      <c r="D12" s="131">
        <v>180</v>
      </c>
      <c r="E12" s="30"/>
      <c r="F12" s="353"/>
      <c r="G12" s="29">
        <f t="shared" si="2"/>
        <v>0</v>
      </c>
      <c r="H12" s="44">
        <f t="shared" si="0"/>
        <v>0</v>
      </c>
      <c r="I12" s="29">
        <f t="shared" si="1"/>
        <v>0</v>
      </c>
      <c r="J12" s="55"/>
    </row>
    <row r="13" spans="1:10" s="34" customFormat="1" ht="33.75" customHeight="1" x14ac:dyDescent="0.2">
      <c r="A13" s="42">
        <v>7</v>
      </c>
      <c r="B13" s="134" t="s">
        <v>51</v>
      </c>
      <c r="C13" s="83" t="s">
        <v>47</v>
      </c>
      <c r="D13" s="131">
        <v>100</v>
      </c>
      <c r="E13" s="30"/>
      <c r="F13" s="353"/>
      <c r="G13" s="29">
        <f t="shared" si="2"/>
        <v>0</v>
      </c>
      <c r="H13" s="44">
        <f t="shared" si="0"/>
        <v>0</v>
      </c>
      <c r="I13" s="29">
        <f t="shared" si="1"/>
        <v>0</v>
      </c>
      <c r="J13" s="55"/>
    </row>
    <row r="14" spans="1:10" s="34" customFormat="1" ht="33.75" customHeight="1" x14ac:dyDescent="0.2">
      <c r="A14" s="393">
        <v>8</v>
      </c>
      <c r="B14" s="99" t="s">
        <v>186</v>
      </c>
      <c r="C14" s="83" t="s">
        <v>47</v>
      </c>
      <c r="D14" s="131">
        <v>50</v>
      </c>
      <c r="E14" s="30"/>
      <c r="F14" s="353"/>
      <c r="G14" s="29">
        <f t="shared" si="2"/>
        <v>0</v>
      </c>
      <c r="H14" s="44">
        <f t="shared" si="0"/>
        <v>0</v>
      </c>
      <c r="I14" s="29">
        <f t="shared" si="1"/>
        <v>0</v>
      </c>
      <c r="J14" s="55"/>
    </row>
    <row r="15" spans="1:10" s="34" customFormat="1" ht="33.75" customHeight="1" x14ac:dyDescent="0.2">
      <c r="A15" s="95"/>
      <c r="B15" s="31" t="s">
        <v>25</v>
      </c>
      <c r="C15" s="32" t="s">
        <v>5</v>
      </c>
      <c r="D15" s="32" t="s">
        <v>5</v>
      </c>
      <c r="E15" s="32" t="s">
        <v>5</v>
      </c>
      <c r="F15" s="32" t="s">
        <v>5</v>
      </c>
      <c r="G15" s="33">
        <f>SUM(G7:G14)</f>
        <v>0</v>
      </c>
      <c r="H15" s="33">
        <f t="shared" ref="H15:I15" si="3">SUM(H7:H14)</f>
        <v>0</v>
      </c>
      <c r="I15" s="33">
        <f t="shared" si="3"/>
        <v>0</v>
      </c>
      <c r="J15" s="32">
        <f>SUM(J7:J14)</f>
        <v>0</v>
      </c>
    </row>
    <row r="16" spans="1:10" s="34" customFormat="1" ht="33.75" customHeight="1" x14ac:dyDescent="0.2">
      <c r="A16" s="268"/>
      <c r="B16" s="264"/>
      <c r="C16" s="265"/>
      <c r="D16" s="265"/>
      <c r="E16" s="265"/>
      <c r="F16" s="265"/>
      <c r="G16" s="204"/>
      <c r="H16" s="204"/>
      <c r="I16" s="204"/>
      <c r="J16" s="202"/>
    </row>
    <row r="17" spans="1:10" s="34" customFormat="1" ht="33.75" customHeight="1" x14ac:dyDescent="0.3">
      <c r="A17" s="546" t="s">
        <v>376</v>
      </c>
      <c r="B17" s="546"/>
      <c r="C17" s="319"/>
      <c r="D17" s="319"/>
      <c r="E17" s="319"/>
      <c r="F17" s="319"/>
      <c r="G17" s="260"/>
      <c r="H17" s="260"/>
      <c r="I17" s="260"/>
      <c r="J17" s="237"/>
    </row>
    <row r="18" spans="1:10" s="39" customFormat="1" x14ac:dyDescent="0.3">
      <c r="A18" s="553" t="s">
        <v>498</v>
      </c>
      <c r="B18" s="553"/>
      <c r="C18" s="553"/>
      <c r="D18" s="553"/>
      <c r="E18" s="553"/>
      <c r="F18" s="553"/>
      <c r="G18" s="553"/>
      <c r="H18" s="553"/>
      <c r="I18" s="553"/>
      <c r="J18" s="270"/>
    </row>
    <row r="19" spans="1:10" s="39" customFormat="1" ht="33" customHeight="1" x14ac:dyDescent="0.3">
      <c r="A19" s="554" t="s">
        <v>455</v>
      </c>
      <c r="B19" s="554"/>
      <c r="C19" s="554"/>
      <c r="D19" s="554"/>
      <c r="E19" s="554"/>
      <c r="F19" s="554"/>
      <c r="G19" s="554"/>
      <c r="H19" s="554"/>
      <c r="I19" s="554"/>
      <c r="J19" s="554"/>
    </row>
    <row r="20" spans="1:10" s="269" customFormat="1" ht="15" customHeight="1" x14ac:dyDescent="0.2">
      <c r="A20" s="548" t="s">
        <v>500</v>
      </c>
      <c r="B20" s="548"/>
      <c r="C20" s="548"/>
      <c r="D20" s="548"/>
      <c r="E20" s="548"/>
      <c r="F20" s="548"/>
      <c r="G20" s="548"/>
      <c r="H20" s="548"/>
      <c r="I20" s="548"/>
      <c r="J20" s="548"/>
    </row>
    <row r="21" spans="1:10" s="3" customFormat="1" ht="18" customHeight="1" x14ac:dyDescent="0.3">
      <c r="A21" s="285"/>
      <c r="B21" s="285"/>
      <c r="C21" s="285"/>
      <c r="D21" s="285"/>
      <c r="E21" s="285"/>
      <c r="F21" s="285"/>
      <c r="G21" s="285"/>
      <c r="H21" s="285"/>
      <c r="I21" s="285"/>
      <c r="J21" s="285"/>
    </row>
    <row r="22" spans="1:10" s="3" customFormat="1" ht="15" customHeight="1" x14ac:dyDescent="0.2">
      <c r="A22" s="537" t="s">
        <v>35</v>
      </c>
      <c r="B22" s="537"/>
      <c r="C22" s="537"/>
      <c r="D22" s="537"/>
      <c r="E22" s="537"/>
      <c r="F22" s="537"/>
      <c r="G22" s="537"/>
      <c r="H22" s="537"/>
      <c r="I22" s="537"/>
      <c r="J22" s="537"/>
    </row>
    <row r="23" spans="1:10" s="3" customFormat="1" ht="23.25" customHeight="1" x14ac:dyDescent="0.2">
      <c r="A23" s="536" t="s">
        <v>776</v>
      </c>
      <c r="B23" s="536"/>
      <c r="C23" s="536"/>
      <c r="D23" s="536"/>
      <c r="E23" s="536"/>
      <c r="F23" s="536"/>
      <c r="G23" s="536"/>
      <c r="H23" s="536"/>
      <c r="I23" s="536"/>
      <c r="J23" s="536"/>
    </row>
    <row r="24" spans="1:10" s="454" customFormat="1" ht="12.75" customHeight="1" x14ac:dyDescent="0.25">
      <c r="A24" s="536" t="s">
        <v>296</v>
      </c>
      <c r="B24" s="536"/>
      <c r="C24" s="536"/>
      <c r="D24" s="536"/>
      <c r="E24" s="536"/>
      <c r="F24" s="536"/>
      <c r="G24" s="536"/>
      <c r="H24" s="536"/>
      <c r="I24" s="536"/>
      <c r="J24" s="536"/>
    </row>
    <row r="25" spans="1:10" s="11" customFormat="1" ht="12.75" customHeight="1" x14ac:dyDescent="0.25">
      <c r="A25" s="538" t="s">
        <v>777</v>
      </c>
      <c r="B25" s="538"/>
      <c r="C25" s="538"/>
      <c r="D25" s="538"/>
      <c r="E25" s="538"/>
      <c r="F25" s="538"/>
      <c r="G25" s="538"/>
      <c r="H25" s="538"/>
      <c r="I25" s="538"/>
      <c r="J25" s="538"/>
    </row>
    <row r="26" spans="1:10" s="11" customFormat="1" ht="26.25" customHeight="1" x14ac:dyDescent="0.25">
      <c r="A26" s="530" t="s">
        <v>778</v>
      </c>
      <c r="B26" s="530"/>
      <c r="C26" s="530"/>
      <c r="D26" s="530"/>
      <c r="E26" s="530"/>
      <c r="F26" s="530"/>
      <c r="G26" s="530"/>
      <c r="H26" s="530"/>
      <c r="I26" s="530"/>
      <c r="J26" s="530"/>
    </row>
    <row r="27" spans="1:10" s="453" customFormat="1" ht="15" customHeight="1" x14ac:dyDescent="0.25">
      <c r="A27" s="11" t="s">
        <v>779</v>
      </c>
    </row>
    <row r="28" spans="1:10" s="453" customFormat="1" ht="15" customHeight="1" x14ac:dyDescent="0.25">
      <c r="A28" s="11" t="s">
        <v>181</v>
      </c>
    </row>
    <row r="29" spans="1:10" s="453" customFormat="1" ht="27.75" customHeight="1" x14ac:dyDescent="0.25">
      <c r="A29" s="530" t="s">
        <v>780</v>
      </c>
      <c r="B29" s="531"/>
      <c r="C29" s="531"/>
      <c r="D29" s="531"/>
      <c r="E29" s="531"/>
      <c r="F29" s="531"/>
      <c r="G29" s="531"/>
      <c r="H29" s="531"/>
      <c r="I29" s="531"/>
      <c r="J29" s="531"/>
    </row>
    <row r="30" spans="1:10" s="453" customFormat="1" ht="57.75" customHeight="1" x14ac:dyDescent="0.25">
      <c r="A30" s="530" t="s">
        <v>782</v>
      </c>
      <c r="B30" s="531"/>
      <c r="C30" s="531"/>
      <c r="D30" s="531"/>
      <c r="E30" s="531"/>
      <c r="F30" s="531"/>
      <c r="G30" s="531"/>
      <c r="H30" s="531"/>
      <c r="I30" s="531"/>
      <c r="J30" s="531"/>
    </row>
    <row r="31" spans="1:10" s="453" customFormat="1" ht="13.5" customHeight="1" x14ac:dyDescent="0.25">
      <c r="A31" s="449"/>
      <c r="B31" s="459"/>
      <c r="C31" s="459"/>
      <c r="D31" s="459"/>
      <c r="E31" s="459"/>
      <c r="F31" s="459"/>
      <c r="G31" s="459"/>
      <c r="H31" s="459"/>
      <c r="I31" s="459"/>
      <c r="J31" s="459"/>
    </row>
    <row r="32" spans="1:10" s="3" customFormat="1" ht="16.5" customHeight="1" x14ac:dyDescent="0.2">
      <c r="A32" s="3" t="s">
        <v>781</v>
      </c>
      <c r="B32" s="12"/>
      <c r="C32" s="460"/>
    </row>
    <row r="33" spans="1:10" s="351" customFormat="1" ht="39" customHeight="1" x14ac:dyDescent="0.25">
      <c r="A33" s="555"/>
      <c r="B33" s="555"/>
      <c r="C33" s="555"/>
      <c r="D33" s="555"/>
      <c r="E33" s="555"/>
      <c r="F33" s="555"/>
      <c r="G33" s="555"/>
      <c r="H33" s="555"/>
      <c r="I33" s="555"/>
      <c r="J33" s="555"/>
    </row>
    <row r="34" spans="1:10" s="11" customFormat="1" ht="25.5" customHeight="1" x14ac:dyDescent="0.2">
      <c r="A34" s="556"/>
      <c r="B34" s="556"/>
      <c r="C34" s="102"/>
      <c r="D34" s="132"/>
      <c r="E34" s="132"/>
      <c r="F34" s="132"/>
      <c r="G34" s="132"/>
      <c r="H34" s="132"/>
      <c r="I34" s="132"/>
      <c r="J34" s="132"/>
    </row>
    <row r="35" spans="1:10" ht="25.5" customHeight="1" x14ac:dyDescent="0.3">
      <c r="B35" s="6"/>
      <c r="D35" s="103"/>
    </row>
  </sheetData>
  <sheetProtection algorithmName="SHA-512" hashValue="9knY/xQzTU9DgdR2JkoyOeSXEmQ2Ic9DEDURIWeu5jMnrkuAS3HpHwmxEA4NYPtqil75SaDlhvWOell2M2bCzA==" saltValue="aVfkZLwDN5m+4ZCShdaiWQ==" spinCount="100000" sheet="1" objects="1" scenarios="1"/>
  <mergeCells count="15">
    <mergeCell ref="A20:J20"/>
    <mergeCell ref="A33:J33"/>
    <mergeCell ref="A34:B34"/>
    <mergeCell ref="A22:J22"/>
    <mergeCell ref="A23:J23"/>
    <mergeCell ref="A25:J25"/>
    <mergeCell ref="A26:J26"/>
    <mergeCell ref="A29:J29"/>
    <mergeCell ref="A30:J30"/>
    <mergeCell ref="A24:J24"/>
    <mergeCell ref="A17:B17"/>
    <mergeCell ref="A18:I18"/>
    <mergeCell ref="A19:J19"/>
    <mergeCell ref="A1:C1"/>
    <mergeCell ref="A3:J3"/>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14" xr:uid="{00000000-0002-0000-0B00-000000000000}">
      <formula1>1</formula1>
    </dataValidation>
  </dataValidations>
  <pageMargins left="0.31496062992125984" right="0.31496062992125984" top="0.55118110236220474" bottom="0.55118110236220474"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21"/>
  <sheetViews>
    <sheetView zoomScale="110" zoomScaleNormal="110" workbookViewId="0">
      <selection activeCellId="2" sqref="F7 J7 A1:XFD1"/>
    </sheetView>
  </sheetViews>
  <sheetFormatPr defaultRowHeight="15" x14ac:dyDescent="0.25"/>
  <cols>
    <col min="2" max="2" width="32.42578125" customWidth="1"/>
    <col min="5" max="5" width="18" customWidth="1"/>
    <col min="7" max="9" width="10.42578125" customWidth="1"/>
  </cols>
  <sheetData>
    <row r="1" spans="1:10" s="191" customFormat="1" x14ac:dyDescent="0.25">
      <c r="A1" s="544" t="s">
        <v>0</v>
      </c>
      <c r="B1" s="544"/>
      <c r="C1" s="544"/>
      <c r="D1" s="168"/>
      <c r="E1" s="166"/>
      <c r="F1" s="166"/>
      <c r="G1" s="166"/>
      <c r="H1" s="166" t="s">
        <v>201</v>
      </c>
      <c r="I1" s="166"/>
      <c r="J1" s="166"/>
    </row>
    <row r="2" spans="1:10" ht="15.75" x14ac:dyDescent="0.3">
      <c r="A2" s="93"/>
      <c r="B2" s="8"/>
      <c r="C2" s="86"/>
      <c r="D2" s="86"/>
      <c r="E2" s="93"/>
      <c r="F2" s="93"/>
      <c r="G2" s="93"/>
      <c r="H2" s="93"/>
      <c r="I2" s="93"/>
      <c r="J2" s="93"/>
    </row>
    <row r="3" spans="1:10" ht="18" x14ac:dyDescent="0.25">
      <c r="A3" s="545" t="s">
        <v>743</v>
      </c>
      <c r="B3" s="545"/>
      <c r="C3" s="545"/>
      <c r="D3" s="545"/>
      <c r="E3" s="545"/>
      <c r="F3" s="545"/>
      <c r="G3" s="545"/>
      <c r="H3" s="545"/>
      <c r="I3" s="545"/>
      <c r="J3" s="545"/>
    </row>
    <row r="4" spans="1:10" ht="16.5" x14ac:dyDescent="0.3">
      <c r="A4" s="103"/>
      <c r="B4" s="40"/>
      <c r="C4" s="103"/>
      <c r="D4" s="105"/>
      <c r="E4" s="103"/>
      <c r="F4" s="103"/>
      <c r="G4" s="103"/>
      <c r="H4" s="103"/>
      <c r="I4" s="103"/>
      <c r="J4" s="103"/>
    </row>
    <row r="5" spans="1:10" ht="48" x14ac:dyDescent="0.25">
      <c r="A5" s="45" t="s">
        <v>1</v>
      </c>
      <c r="B5" s="45" t="s">
        <v>2</v>
      </c>
      <c r="C5" s="46" t="s">
        <v>28</v>
      </c>
      <c r="D5" s="46" t="s">
        <v>3</v>
      </c>
      <c r="E5" s="47" t="s">
        <v>37</v>
      </c>
      <c r="F5" s="47" t="s">
        <v>29</v>
      </c>
      <c r="G5" s="47" t="s">
        <v>30</v>
      </c>
      <c r="H5" s="47" t="s">
        <v>31</v>
      </c>
      <c r="I5" s="47" t="s">
        <v>32</v>
      </c>
      <c r="J5" s="47" t="s">
        <v>96</v>
      </c>
    </row>
    <row r="6" spans="1:10" ht="24" x14ac:dyDescent="0.25">
      <c r="A6" s="96">
        <v>1</v>
      </c>
      <c r="B6" s="45">
        <v>2</v>
      </c>
      <c r="C6" s="82">
        <v>3</v>
      </c>
      <c r="D6" s="82">
        <v>4</v>
      </c>
      <c r="E6" s="82">
        <v>5</v>
      </c>
      <c r="F6" s="82">
        <v>6</v>
      </c>
      <c r="G6" s="92" t="s">
        <v>36</v>
      </c>
      <c r="H6" s="82" t="s">
        <v>33</v>
      </c>
      <c r="I6" s="82" t="s">
        <v>34</v>
      </c>
      <c r="J6" s="82">
        <v>10</v>
      </c>
    </row>
    <row r="7" spans="1:10" ht="51.75" customHeight="1" x14ac:dyDescent="0.25">
      <c r="A7" s="42">
        <v>1</v>
      </c>
      <c r="B7" s="442" t="s">
        <v>701</v>
      </c>
      <c r="C7" s="83" t="s">
        <v>47</v>
      </c>
      <c r="D7" s="131">
        <v>450</v>
      </c>
      <c r="E7" s="43" t="s">
        <v>5</v>
      </c>
      <c r="F7" s="353"/>
      <c r="G7" s="29">
        <f>D7*ROUND(F7, 4)</f>
        <v>0</v>
      </c>
      <c r="H7" s="44">
        <f t="shared" ref="H7" si="0">G7*0.095</f>
        <v>0</v>
      </c>
      <c r="I7" s="29">
        <f t="shared" ref="I7" si="1">+G7+H7</f>
        <v>0</v>
      </c>
      <c r="J7" s="55"/>
    </row>
    <row r="8" spans="1:10" x14ac:dyDescent="0.25">
      <c r="A8" s="95"/>
      <c r="B8" s="31" t="s">
        <v>483</v>
      </c>
      <c r="C8" s="32" t="s">
        <v>5</v>
      </c>
      <c r="D8" s="32" t="s">
        <v>5</v>
      </c>
      <c r="E8" s="32" t="s">
        <v>5</v>
      </c>
      <c r="F8" s="32" t="s">
        <v>5</v>
      </c>
      <c r="G8" s="29">
        <f>SUM(G7)</f>
        <v>0</v>
      </c>
      <c r="H8" s="29">
        <f t="shared" ref="H8:I8" si="2">SUM(H7)</f>
        <v>0</v>
      </c>
      <c r="I8" s="29">
        <f t="shared" si="2"/>
        <v>0</v>
      </c>
      <c r="J8" s="55">
        <f>SUM(J7)</f>
        <v>0</v>
      </c>
    </row>
    <row r="11" spans="1:10" s="3" customFormat="1" ht="15" customHeight="1" x14ac:dyDescent="0.2">
      <c r="A11" s="537" t="s">
        <v>35</v>
      </c>
      <c r="B11" s="537"/>
      <c r="C11" s="537"/>
      <c r="D11" s="537"/>
      <c r="E11" s="537"/>
      <c r="F11" s="537"/>
      <c r="G11" s="537"/>
      <c r="H11" s="537"/>
      <c r="I11" s="537"/>
      <c r="J11" s="537"/>
    </row>
    <row r="12" spans="1:10" s="3" customFormat="1" ht="23.25" customHeight="1" x14ac:dyDescent="0.2">
      <c r="A12" s="536" t="s">
        <v>776</v>
      </c>
      <c r="B12" s="536"/>
      <c r="C12" s="536"/>
      <c r="D12" s="536"/>
      <c r="E12" s="536"/>
      <c r="F12" s="536"/>
      <c r="G12" s="536"/>
      <c r="H12" s="536"/>
      <c r="I12" s="536"/>
      <c r="J12" s="536"/>
    </row>
    <row r="13" spans="1:10" s="454" customFormat="1" ht="12.75" customHeight="1" x14ac:dyDescent="0.25">
      <c r="A13" s="536" t="s">
        <v>296</v>
      </c>
      <c r="B13" s="536"/>
      <c r="C13" s="536"/>
      <c r="D13" s="536"/>
      <c r="E13" s="536"/>
      <c r="F13" s="536"/>
      <c r="G13" s="536"/>
      <c r="H13" s="536"/>
      <c r="I13" s="536"/>
      <c r="J13" s="536"/>
    </row>
    <row r="14" spans="1:10" s="11" customFormat="1" ht="12.75" customHeight="1" x14ac:dyDescent="0.25">
      <c r="A14" s="538" t="s">
        <v>807</v>
      </c>
      <c r="B14" s="538"/>
      <c r="C14" s="538"/>
      <c r="D14" s="538"/>
      <c r="E14" s="538"/>
      <c r="F14" s="538"/>
      <c r="G14" s="538"/>
      <c r="H14" s="538"/>
      <c r="I14" s="538"/>
      <c r="J14" s="538"/>
    </row>
    <row r="15" spans="1:10" s="11" customFormat="1" ht="26.25" customHeight="1" x14ac:dyDescent="0.25">
      <c r="A15" s="530" t="s">
        <v>778</v>
      </c>
      <c r="B15" s="530"/>
      <c r="C15" s="530"/>
      <c r="D15" s="530"/>
      <c r="E15" s="530"/>
      <c r="F15" s="530"/>
      <c r="G15" s="530"/>
      <c r="H15" s="530"/>
      <c r="I15" s="530"/>
      <c r="J15" s="530"/>
    </row>
    <row r="16" spans="1:10" s="453" customFormat="1" ht="15" customHeight="1" x14ac:dyDescent="0.25">
      <c r="A16" s="11" t="s">
        <v>779</v>
      </c>
    </row>
    <row r="17" spans="1:10" s="453" customFormat="1" ht="15" customHeight="1" x14ac:dyDescent="0.25">
      <c r="A17" s="11" t="s">
        <v>181</v>
      </c>
    </row>
    <row r="18" spans="1:10" s="453" customFormat="1" ht="27.75" customHeight="1" x14ac:dyDescent="0.25">
      <c r="A18" s="530" t="s">
        <v>780</v>
      </c>
      <c r="B18" s="531"/>
      <c r="C18" s="531"/>
      <c r="D18" s="531"/>
      <c r="E18" s="531"/>
      <c r="F18" s="531"/>
      <c r="G18" s="531"/>
      <c r="H18" s="531"/>
      <c r="I18" s="531"/>
      <c r="J18" s="531"/>
    </row>
    <row r="19" spans="1:10" s="453" customFormat="1" ht="57.75" customHeight="1" x14ac:dyDescent="0.25">
      <c r="A19" s="530" t="s">
        <v>782</v>
      </c>
      <c r="B19" s="531"/>
      <c r="C19" s="531"/>
      <c r="D19" s="531"/>
      <c r="E19" s="531"/>
      <c r="F19" s="531"/>
      <c r="G19" s="531"/>
      <c r="H19" s="531"/>
      <c r="I19" s="531"/>
      <c r="J19" s="531"/>
    </row>
    <row r="20" spans="1:10" s="453" customFormat="1" ht="13.5" customHeight="1" x14ac:dyDescent="0.25">
      <c r="A20" s="449"/>
      <c r="B20" s="459"/>
      <c r="C20" s="459"/>
      <c r="D20" s="459"/>
      <c r="E20" s="459"/>
      <c r="F20" s="459"/>
      <c r="G20" s="459"/>
      <c r="H20" s="459"/>
      <c r="I20" s="459"/>
      <c r="J20" s="459"/>
    </row>
    <row r="21" spans="1:10" s="3" customFormat="1" ht="16.5" customHeight="1" x14ac:dyDescent="0.2">
      <c r="A21" s="3" t="s">
        <v>781</v>
      </c>
      <c r="B21" s="12"/>
      <c r="C21" s="460"/>
    </row>
  </sheetData>
  <sheetProtection algorithmName="SHA-512" hashValue="es0jIcEUvF/4YAy1O6bDYCX1rQvNaJk3pqUkYWSP4YVlYCOPxeGkiiGZ6BwSUFXG3hum2WyOswBHMWa7veVxkQ==" saltValue="cVUsEM5ItsgLxla+vFuDCQ==" spinCount="100000" sheet="1" objects="1" scenarios="1"/>
  <mergeCells count="9">
    <mergeCell ref="A14:J14"/>
    <mergeCell ref="A15:J15"/>
    <mergeCell ref="A18:J18"/>
    <mergeCell ref="A19:J19"/>
    <mergeCell ref="A1:C1"/>
    <mergeCell ref="A3:J3"/>
    <mergeCell ref="A11:J11"/>
    <mergeCell ref="A12:J12"/>
    <mergeCell ref="A13:J13"/>
  </mergeCells>
  <dataValidations count="1">
    <dataValidation operator="equal" allowBlank="1" showInputMessage="1" showErrorMessage="1" error="V celico vnesete vrednost &quot;1&quot; . Če  zahteva glede na navodila spodaj ni izpolnjena, NE vnašate ničesar. " prompt="V celico vnesete vrednost &quot;1&quot; za živila, ki jih ponujate v shemi kakovosti." sqref="J7:J8" xr:uid="{00000000-0002-0000-0C00-000000000000}"/>
  </dataValidations>
  <pageMargins left="0.7" right="0.7" top="0.75" bottom="0.75" header="0.3" footer="0.3"/>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L101"/>
  <sheetViews>
    <sheetView view="pageBreakPreview" zoomScale="110" zoomScaleNormal="100" zoomScaleSheetLayoutView="110" workbookViewId="0">
      <selection activeCell="I20" sqref="I20"/>
    </sheetView>
  </sheetViews>
  <sheetFormatPr defaultColWidth="8.7109375" defaultRowHeight="16.5" x14ac:dyDescent="0.3"/>
  <cols>
    <col min="1" max="1" width="4.85546875" style="103" customWidth="1"/>
    <col min="2" max="2" width="48.85546875" style="40" customWidth="1"/>
    <col min="3" max="3" width="6.28515625" style="103" customWidth="1"/>
    <col min="4" max="4" width="7.7109375" style="105" customWidth="1"/>
    <col min="5" max="5" width="12.140625" style="103" customWidth="1"/>
    <col min="6" max="10" width="12.7109375" style="103" customWidth="1"/>
    <col min="11" max="11" width="25.85546875" style="6" customWidth="1"/>
    <col min="12" max="16384" width="8.7109375" style="6"/>
  </cols>
  <sheetData>
    <row r="1" spans="1:10" s="167" customFormat="1" x14ac:dyDescent="0.3">
      <c r="A1" s="544" t="s">
        <v>0</v>
      </c>
      <c r="B1" s="544"/>
      <c r="C1" s="544"/>
      <c r="D1" s="168"/>
      <c r="E1" s="166"/>
      <c r="F1" s="166"/>
      <c r="G1" s="166" t="s">
        <v>201</v>
      </c>
      <c r="H1" s="166"/>
      <c r="I1" s="166"/>
      <c r="J1" s="166"/>
    </row>
    <row r="2" spans="1:10" x14ac:dyDescent="0.3">
      <c r="A2" s="93"/>
      <c r="B2" s="8"/>
      <c r="C2" s="86"/>
      <c r="D2" s="86"/>
      <c r="E2" s="93"/>
      <c r="F2" s="93"/>
      <c r="G2" s="93"/>
      <c r="H2" s="93"/>
      <c r="I2" s="93"/>
      <c r="J2" s="93"/>
    </row>
    <row r="3" spans="1:10" ht="18.75" x14ac:dyDescent="0.3">
      <c r="A3" s="545" t="s">
        <v>450</v>
      </c>
      <c r="B3" s="545"/>
      <c r="C3" s="545"/>
      <c r="D3" s="545"/>
      <c r="E3" s="545"/>
      <c r="F3" s="545"/>
      <c r="G3" s="545"/>
      <c r="H3" s="545"/>
      <c r="I3" s="545"/>
      <c r="J3" s="545"/>
    </row>
    <row r="5" spans="1:10" ht="48" x14ac:dyDescent="0.3">
      <c r="A5" s="45" t="s">
        <v>1</v>
      </c>
      <c r="B5" s="45" t="s">
        <v>2</v>
      </c>
      <c r="C5" s="46" t="s">
        <v>28</v>
      </c>
      <c r="D5" s="46" t="s">
        <v>3</v>
      </c>
      <c r="E5" s="47" t="s">
        <v>37</v>
      </c>
      <c r="F5" s="47" t="s">
        <v>598</v>
      </c>
      <c r="G5" s="47" t="s">
        <v>30</v>
      </c>
      <c r="H5" s="47" t="s">
        <v>31</v>
      </c>
      <c r="I5" s="47" t="s">
        <v>32</v>
      </c>
      <c r="J5" s="47" t="s">
        <v>306</v>
      </c>
    </row>
    <row r="6" spans="1:10" x14ac:dyDescent="0.3">
      <c r="A6" s="96">
        <v>1</v>
      </c>
      <c r="B6" s="45">
        <v>2</v>
      </c>
      <c r="C6" s="82">
        <v>3</v>
      </c>
      <c r="D6" s="82">
        <v>4</v>
      </c>
      <c r="E6" s="82">
        <v>5</v>
      </c>
      <c r="F6" s="82">
        <v>6</v>
      </c>
      <c r="G6" s="92" t="s">
        <v>36</v>
      </c>
      <c r="H6" s="82" t="s">
        <v>33</v>
      </c>
      <c r="I6" s="82" t="s">
        <v>34</v>
      </c>
      <c r="J6" s="82">
        <v>10</v>
      </c>
    </row>
    <row r="7" spans="1:10" s="34" customFormat="1" ht="36" customHeight="1" x14ac:dyDescent="0.2">
      <c r="A7" s="42">
        <v>1</v>
      </c>
      <c r="B7" s="114" t="s">
        <v>601</v>
      </c>
      <c r="C7" s="42" t="s">
        <v>47</v>
      </c>
      <c r="D7" s="104">
        <v>1200</v>
      </c>
      <c r="E7" s="169" t="s">
        <v>5</v>
      </c>
      <c r="F7" s="353"/>
      <c r="G7" s="29">
        <f>D7*ROUND(F7, 4)</f>
        <v>0</v>
      </c>
      <c r="H7" s="44">
        <f>G7*0.095</f>
        <v>0</v>
      </c>
      <c r="I7" s="29">
        <f>+G7+H7</f>
        <v>0</v>
      </c>
      <c r="J7" s="55"/>
    </row>
    <row r="8" spans="1:10" s="34" customFormat="1" ht="36" customHeight="1" x14ac:dyDescent="0.2">
      <c r="A8" s="42">
        <v>2</v>
      </c>
      <c r="B8" s="114" t="s">
        <v>602</v>
      </c>
      <c r="C8" s="42" t="s">
        <v>47</v>
      </c>
      <c r="D8" s="104">
        <v>500</v>
      </c>
      <c r="E8" s="169" t="s">
        <v>5</v>
      </c>
      <c r="F8" s="353"/>
      <c r="G8" s="29">
        <f t="shared" ref="G8:G71" si="0">D8*ROUND(F8, 4)</f>
        <v>0</v>
      </c>
      <c r="H8" s="44">
        <f t="shared" ref="H8:H71" si="1">G8*0.095</f>
        <v>0</v>
      </c>
      <c r="I8" s="29">
        <f t="shared" ref="I8:I71" si="2">+G8+H8</f>
        <v>0</v>
      </c>
      <c r="J8" s="55"/>
    </row>
    <row r="9" spans="1:10" s="34" customFormat="1" ht="15.75" customHeight="1" x14ac:dyDescent="0.2">
      <c r="A9" s="42">
        <v>3</v>
      </c>
      <c r="B9" s="114" t="s">
        <v>603</v>
      </c>
      <c r="C9" s="42" t="s">
        <v>47</v>
      </c>
      <c r="D9" s="104">
        <v>5000</v>
      </c>
      <c r="E9" s="169" t="s">
        <v>5</v>
      </c>
      <c r="F9" s="353"/>
      <c r="G9" s="29">
        <f t="shared" si="0"/>
        <v>0</v>
      </c>
      <c r="H9" s="44">
        <f t="shared" si="1"/>
        <v>0</v>
      </c>
      <c r="I9" s="29">
        <f t="shared" si="2"/>
        <v>0</v>
      </c>
      <c r="J9" s="55"/>
    </row>
    <row r="10" spans="1:10" s="34" customFormat="1" ht="15.75" customHeight="1" x14ac:dyDescent="0.2">
      <c r="A10" s="42">
        <v>4</v>
      </c>
      <c r="B10" s="101" t="s">
        <v>323</v>
      </c>
      <c r="C10" s="42" t="s">
        <v>47</v>
      </c>
      <c r="D10" s="83">
        <v>10100</v>
      </c>
      <c r="E10" s="169" t="s">
        <v>5</v>
      </c>
      <c r="F10" s="363"/>
      <c r="G10" s="29">
        <f t="shared" si="0"/>
        <v>0</v>
      </c>
      <c r="H10" s="44">
        <f t="shared" si="1"/>
        <v>0</v>
      </c>
      <c r="I10" s="29">
        <f t="shared" si="2"/>
        <v>0</v>
      </c>
      <c r="J10" s="55"/>
    </row>
    <row r="11" spans="1:10" s="34" customFormat="1" ht="15.75" customHeight="1" x14ac:dyDescent="0.2">
      <c r="A11" s="42">
        <v>5</v>
      </c>
      <c r="B11" s="101" t="s">
        <v>604</v>
      </c>
      <c r="C11" s="42" t="s">
        <v>47</v>
      </c>
      <c r="D11" s="83">
        <v>2100</v>
      </c>
      <c r="E11" s="169" t="s">
        <v>5</v>
      </c>
      <c r="F11" s="363"/>
      <c r="G11" s="29">
        <f t="shared" si="0"/>
        <v>0</v>
      </c>
      <c r="H11" s="44">
        <f t="shared" si="1"/>
        <v>0</v>
      </c>
      <c r="I11" s="29">
        <f t="shared" si="2"/>
        <v>0</v>
      </c>
      <c r="J11" s="55"/>
    </row>
    <row r="12" spans="1:10" s="34" customFormat="1" ht="15.75" customHeight="1" x14ac:dyDescent="0.2">
      <c r="A12" s="42">
        <v>6</v>
      </c>
      <c r="B12" s="101" t="s">
        <v>315</v>
      </c>
      <c r="C12" s="42" t="s">
        <v>47</v>
      </c>
      <c r="D12" s="83">
        <v>150</v>
      </c>
      <c r="E12" s="169" t="s">
        <v>5</v>
      </c>
      <c r="F12" s="363"/>
      <c r="G12" s="29">
        <f t="shared" si="0"/>
        <v>0</v>
      </c>
      <c r="H12" s="44">
        <f t="shared" si="1"/>
        <v>0</v>
      </c>
      <c r="I12" s="29">
        <f t="shared" si="2"/>
        <v>0</v>
      </c>
      <c r="J12" s="55"/>
    </row>
    <row r="13" spans="1:10" s="34" customFormat="1" ht="15.75" customHeight="1" x14ac:dyDescent="0.2">
      <c r="A13" s="42">
        <v>7</v>
      </c>
      <c r="B13" s="101" t="s">
        <v>316</v>
      </c>
      <c r="C13" s="42" t="s">
        <v>47</v>
      </c>
      <c r="D13" s="83">
        <v>10</v>
      </c>
      <c r="E13" s="169" t="s">
        <v>5</v>
      </c>
      <c r="F13" s="363"/>
      <c r="G13" s="29">
        <f t="shared" si="0"/>
        <v>0</v>
      </c>
      <c r="H13" s="44">
        <f t="shared" si="1"/>
        <v>0</v>
      </c>
      <c r="I13" s="29">
        <f t="shared" si="2"/>
        <v>0</v>
      </c>
      <c r="J13" s="55"/>
    </row>
    <row r="14" spans="1:10" s="34" customFormat="1" ht="15.75" customHeight="1" x14ac:dyDescent="0.2">
      <c r="A14" s="42">
        <v>8</v>
      </c>
      <c r="B14" s="101" t="s">
        <v>317</v>
      </c>
      <c r="C14" s="42" t="s">
        <v>47</v>
      </c>
      <c r="D14" s="83">
        <v>50</v>
      </c>
      <c r="E14" s="169" t="s">
        <v>5</v>
      </c>
      <c r="F14" s="363"/>
      <c r="G14" s="29">
        <f t="shared" si="0"/>
        <v>0</v>
      </c>
      <c r="H14" s="44">
        <f t="shared" si="1"/>
        <v>0</v>
      </c>
      <c r="I14" s="29">
        <f t="shared" si="2"/>
        <v>0</v>
      </c>
      <c r="J14" s="55"/>
    </row>
    <row r="15" spans="1:10" s="34" customFormat="1" ht="15.75" customHeight="1" x14ac:dyDescent="0.2">
      <c r="A15" s="42">
        <v>9</v>
      </c>
      <c r="B15" s="101" t="s">
        <v>318</v>
      </c>
      <c r="C15" s="42" t="s">
        <v>47</v>
      </c>
      <c r="D15" s="83">
        <v>50</v>
      </c>
      <c r="E15" s="169" t="s">
        <v>5</v>
      </c>
      <c r="F15" s="363"/>
      <c r="G15" s="29">
        <f t="shared" si="0"/>
        <v>0</v>
      </c>
      <c r="H15" s="44">
        <f t="shared" si="1"/>
        <v>0</v>
      </c>
      <c r="I15" s="29">
        <f t="shared" si="2"/>
        <v>0</v>
      </c>
      <c r="J15" s="55"/>
    </row>
    <row r="16" spans="1:10" s="34" customFormat="1" ht="15.75" customHeight="1" x14ac:dyDescent="0.2">
      <c r="A16" s="42">
        <v>10</v>
      </c>
      <c r="B16" s="101" t="s">
        <v>319</v>
      </c>
      <c r="C16" s="42" t="s">
        <v>47</v>
      </c>
      <c r="D16" s="83">
        <v>10</v>
      </c>
      <c r="E16" s="169" t="s">
        <v>5</v>
      </c>
      <c r="F16" s="363"/>
      <c r="G16" s="29">
        <f t="shared" si="0"/>
        <v>0</v>
      </c>
      <c r="H16" s="44">
        <f t="shared" si="1"/>
        <v>0</v>
      </c>
      <c r="I16" s="29">
        <f t="shared" si="2"/>
        <v>0</v>
      </c>
      <c r="J16" s="55"/>
    </row>
    <row r="17" spans="1:10" s="34" customFormat="1" ht="15.75" customHeight="1" x14ac:dyDescent="0.2">
      <c r="A17" s="42">
        <v>11</v>
      </c>
      <c r="B17" s="101" t="s">
        <v>320</v>
      </c>
      <c r="C17" s="42" t="s">
        <v>47</v>
      </c>
      <c r="D17" s="83">
        <v>20</v>
      </c>
      <c r="E17" s="169" t="s">
        <v>5</v>
      </c>
      <c r="F17" s="363"/>
      <c r="G17" s="29">
        <f t="shared" si="0"/>
        <v>0</v>
      </c>
      <c r="H17" s="44">
        <f t="shared" si="1"/>
        <v>0</v>
      </c>
      <c r="I17" s="29">
        <f t="shared" si="2"/>
        <v>0</v>
      </c>
      <c r="J17" s="55"/>
    </row>
    <row r="18" spans="1:10" s="34" customFormat="1" ht="15.75" customHeight="1" x14ac:dyDescent="0.2">
      <c r="A18" s="42">
        <v>12</v>
      </c>
      <c r="B18" s="101" t="s">
        <v>321</v>
      </c>
      <c r="C18" s="42" t="s">
        <v>47</v>
      </c>
      <c r="D18" s="83">
        <v>10</v>
      </c>
      <c r="E18" s="169" t="s">
        <v>5</v>
      </c>
      <c r="F18" s="363"/>
      <c r="G18" s="29">
        <f t="shared" si="0"/>
        <v>0</v>
      </c>
      <c r="H18" s="44">
        <f t="shared" si="1"/>
        <v>0</v>
      </c>
      <c r="I18" s="29">
        <f t="shared" si="2"/>
        <v>0</v>
      </c>
      <c r="J18" s="55"/>
    </row>
    <row r="19" spans="1:10" s="34" customFormat="1" ht="15.75" customHeight="1" x14ac:dyDescent="0.2">
      <c r="A19" s="42">
        <v>13</v>
      </c>
      <c r="B19" s="101" t="s">
        <v>605</v>
      </c>
      <c r="C19" s="42" t="s">
        <v>47</v>
      </c>
      <c r="D19" s="83">
        <v>300</v>
      </c>
      <c r="E19" s="169" t="s">
        <v>5</v>
      </c>
      <c r="F19" s="363"/>
      <c r="G19" s="29">
        <f t="shared" si="0"/>
        <v>0</v>
      </c>
      <c r="H19" s="44">
        <f t="shared" si="1"/>
        <v>0</v>
      </c>
      <c r="I19" s="29">
        <f t="shared" si="2"/>
        <v>0</v>
      </c>
      <c r="J19" s="55"/>
    </row>
    <row r="20" spans="1:10" s="34" customFormat="1" ht="15.75" customHeight="1" x14ac:dyDescent="0.2">
      <c r="A20" s="42">
        <v>14</v>
      </c>
      <c r="B20" s="326" t="s">
        <v>616</v>
      </c>
      <c r="C20" s="42" t="s">
        <v>47</v>
      </c>
      <c r="D20" s="83">
        <v>1700</v>
      </c>
      <c r="E20" s="169" t="s">
        <v>5</v>
      </c>
      <c r="F20" s="363"/>
      <c r="G20" s="29">
        <f t="shared" si="0"/>
        <v>0</v>
      </c>
      <c r="H20" s="44">
        <f t="shared" si="1"/>
        <v>0</v>
      </c>
      <c r="I20" s="29">
        <f t="shared" si="2"/>
        <v>0</v>
      </c>
      <c r="J20" s="55"/>
    </row>
    <row r="21" spans="1:10" s="34" customFormat="1" ht="15.75" customHeight="1" x14ac:dyDescent="0.2">
      <c r="A21" s="42">
        <v>15</v>
      </c>
      <c r="B21" s="326" t="s">
        <v>324</v>
      </c>
      <c r="C21" s="42" t="s">
        <v>47</v>
      </c>
      <c r="D21" s="83">
        <v>2200</v>
      </c>
      <c r="E21" s="169" t="s">
        <v>5</v>
      </c>
      <c r="F21" s="363"/>
      <c r="G21" s="29">
        <f t="shared" si="0"/>
        <v>0</v>
      </c>
      <c r="H21" s="44">
        <f t="shared" si="1"/>
        <v>0</v>
      </c>
      <c r="I21" s="29">
        <f t="shared" si="2"/>
        <v>0</v>
      </c>
      <c r="J21" s="55"/>
    </row>
    <row r="22" spans="1:10" s="34" customFormat="1" ht="15.75" customHeight="1" x14ac:dyDescent="0.2">
      <c r="A22" s="42">
        <v>16</v>
      </c>
      <c r="B22" s="326" t="s">
        <v>325</v>
      </c>
      <c r="C22" s="42" t="s">
        <v>47</v>
      </c>
      <c r="D22" s="120">
        <v>1300</v>
      </c>
      <c r="E22" s="169" t="s">
        <v>5</v>
      </c>
      <c r="F22" s="363"/>
      <c r="G22" s="29">
        <f t="shared" si="0"/>
        <v>0</v>
      </c>
      <c r="H22" s="44">
        <f t="shared" si="1"/>
        <v>0</v>
      </c>
      <c r="I22" s="29">
        <f t="shared" si="2"/>
        <v>0</v>
      </c>
      <c r="J22" s="55"/>
    </row>
    <row r="23" spans="1:10" s="34" customFormat="1" ht="15.75" customHeight="1" x14ac:dyDescent="0.2">
      <c r="A23" s="42">
        <v>17</v>
      </c>
      <c r="B23" s="326" t="s">
        <v>606</v>
      </c>
      <c r="C23" s="42" t="s">
        <v>47</v>
      </c>
      <c r="D23" s="83">
        <v>1800</v>
      </c>
      <c r="E23" s="169" t="s">
        <v>5</v>
      </c>
      <c r="F23" s="363"/>
      <c r="G23" s="29">
        <f t="shared" si="0"/>
        <v>0</v>
      </c>
      <c r="H23" s="44">
        <f t="shared" si="1"/>
        <v>0</v>
      </c>
      <c r="I23" s="29">
        <f t="shared" si="2"/>
        <v>0</v>
      </c>
      <c r="J23" s="55"/>
    </row>
    <row r="24" spans="1:10" s="34" customFormat="1" ht="15.75" customHeight="1" x14ac:dyDescent="0.2">
      <c r="A24" s="42">
        <v>18</v>
      </c>
      <c r="B24" s="326" t="s">
        <v>86</v>
      </c>
      <c r="C24" s="42" t="s">
        <v>47</v>
      </c>
      <c r="D24" s="83">
        <v>4700</v>
      </c>
      <c r="E24" s="169" t="s">
        <v>5</v>
      </c>
      <c r="F24" s="363"/>
      <c r="G24" s="29">
        <f t="shared" si="0"/>
        <v>0</v>
      </c>
      <c r="H24" s="44">
        <f t="shared" si="1"/>
        <v>0</v>
      </c>
      <c r="I24" s="29">
        <f t="shared" si="2"/>
        <v>0</v>
      </c>
      <c r="J24" s="55"/>
    </row>
    <row r="25" spans="1:10" s="34" customFormat="1" ht="15.75" customHeight="1" x14ac:dyDescent="0.2">
      <c r="A25" s="42">
        <v>19</v>
      </c>
      <c r="B25" s="326" t="s">
        <v>583</v>
      </c>
      <c r="C25" s="42" t="s">
        <v>47</v>
      </c>
      <c r="D25" s="83">
        <v>100</v>
      </c>
      <c r="E25" s="169" t="s">
        <v>5</v>
      </c>
      <c r="F25" s="363"/>
      <c r="G25" s="29">
        <f t="shared" si="0"/>
        <v>0</v>
      </c>
      <c r="H25" s="44">
        <f t="shared" si="1"/>
        <v>0</v>
      </c>
      <c r="I25" s="29">
        <f t="shared" si="2"/>
        <v>0</v>
      </c>
      <c r="J25" s="55"/>
    </row>
    <row r="26" spans="1:10" s="34" customFormat="1" ht="15.75" customHeight="1" x14ac:dyDescent="0.2">
      <c r="A26" s="42">
        <v>20</v>
      </c>
      <c r="B26" s="326" t="s">
        <v>326</v>
      </c>
      <c r="C26" s="42" t="s">
        <v>47</v>
      </c>
      <c r="D26" s="83">
        <v>1700</v>
      </c>
      <c r="E26" s="169" t="s">
        <v>5</v>
      </c>
      <c r="F26" s="363"/>
      <c r="G26" s="29">
        <f t="shared" si="0"/>
        <v>0</v>
      </c>
      <c r="H26" s="44">
        <f t="shared" si="1"/>
        <v>0</v>
      </c>
      <c r="I26" s="29">
        <f t="shared" si="2"/>
        <v>0</v>
      </c>
      <c r="J26" s="55"/>
    </row>
    <row r="27" spans="1:10" s="34" customFormat="1" ht="29.25" customHeight="1" x14ac:dyDescent="0.2">
      <c r="A27" s="42">
        <v>21</v>
      </c>
      <c r="B27" s="114" t="s">
        <v>617</v>
      </c>
      <c r="C27" s="42" t="s">
        <v>47</v>
      </c>
      <c r="D27" s="83">
        <v>2000</v>
      </c>
      <c r="E27" s="169" t="s">
        <v>5</v>
      </c>
      <c r="F27" s="363"/>
      <c r="G27" s="29">
        <f t="shared" si="0"/>
        <v>0</v>
      </c>
      <c r="H27" s="44">
        <f t="shared" si="1"/>
        <v>0</v>
      </c>
      <c r="I27" s="29">
        <f t="shared" si="2"/>
        <v>0</v>
      </c>
      <c r="J27" s="55"/>
    </row>
    <row r="28" spans="1:10" s="34" customFormat="1" ht="15.75" customHeight="1" x14ac:dyDescent="0.2">
      <c r="A28" s="42">
        <v>22</v>
      </c>
      <c r="B28" s="326" t="s">
        <v>489</v>
      </c>
      <c r="C28" s="42" t="s">
        <v>47</v>
      </c>
      <c r="D28" s="83">
        <v>1500</v>
      </c>
      <c r="E28" s="169" t="s">
        <v>5</v>
      </c>
      <c r="F28" s="363"/>
      <c r="G28" s="29">
        <f t="shared" si="0"/>
        <v>0</v>
      </c>
      <c r="H28" s="44">
        <f t="shared" si="1"/>
        <v>0</v>
      </c>
      <c r="I28" s="29">
        <f t="shared" si="2"/>
        <v>0</v>
      </c>
      <c r="J28" s="55"/>
    </row>
    <row r="29" spans="1:10" s="34" customFormat="1" ht="15.75" customHeight="1" x14ac:dyDescent="0.2">
      <c r="A29" s="42">
        <v>23</v>
      </c>
      <c r="B29" s="326" t="s">
        <v>327</v>
      </c>
      <c r="C29" s="42" t="s">
        <v>47</v>
      </c>
      <c r="D29" s="83">
        <v>3600</v>
      </c>
      <c r="E29" s="169" t="s">
        <v>5</v>
      </c>
      <c r="F29" s="363"/>
      <c r="G29" s="29">
        <f t="shared" si="0"/>
        <v>0</v>
      </c>
      <c r="H29" s="44">
        <f t="shared" si="1"/>
        <v>0</v>
      </c>
      <c r="I29" s="29">
        <f t="shared" si="2"/>
        <v>0</v>
      </c>
      <c r="J29" s="55"/>
    </row>
    <row r="30" spans="1:10" s="34" customFormat="1" ht="15.75" customHeight="1" x14ac:dyDescent="0.2">
      <c r="A30" s="42">
        <v>24</v>
      </c>
      <c r="B30" s="326" t="s">
        <v>328</v>
      </c>
      <c r="C30" s="42" t="s">
        <v>47</v>
      </c>
      <c r="D30" s="83">
        <v>500</v>
      </c>
      <c r="E30" s="169" t="s">
        <v>5</v>
      </c>
      <c r="F30" s="363"/>
      <c r="G30" s="29">
        <f t="shared" si="0"/>
        <v>0</v>
      </c>
      <c r="H30" s="44">
        <f t="shared" si="1"/>
        <v>0</v>
      </c>
      <c r="I30" s="29">
        <f t="shared" si="2"/>
        <v>0</v>
      </c>
      <c r="J30" s="55"/>
    </row>
    <row r="31" spans="1:10" s="34" customFormat="1" ht="15.75" customHeight="1" x14ac:dyDescent="0.2">
      <c r="A31" s="42">
        <v>25</v>
      </c>
      <c r="B31" s="326" t="s">
        <v>607</v>
      </c>
      <c r="C31" s="42" t="s">
        <v>47</v>
      </c>
      <c r="D31" s="83">
        <v>840</v>
      </c>
      <c r="E31" s="169" t="s">
        <v>5</v>
      </c>
      <c r="F31" s="363"/>
      <c r="G31" s="29">
        <f t="shared" si="0"/>
        <v>0</v>
      </c>
      <c r="H31" s="44">
        <f t="shared" si="1"/>
        <v>0</v>
      </c>
      <c r="I31" s="29">
        <f t="shared" si="2"/>
        <v>0</v>
      </c>
      <c r="J31" s="55"/>
    </row>
    <row r="32" spans="1:10" s="34" customFormat="1" ht="15.75" customHeight="1" x14ac:dyDescent="0.2">
      <c r="A32" s="42">
        <v>26</v>
      </c>
      <c r="B32" s="326" t="s">
        <v>574</v>
      </c>
      <c r="C32" s="42" t="s">
        <v>47</v>
      </c>
      <c r="D32" s="83">
        <v>4200</v>
      </c>
      <c r="E32" s="169" t="s">
        <v>5</v>
      </c>
      <c r="F32" s="363"/>
      <c r="G32" s="29">
        <f t="shared" si="0"/>
        <v>0</v>
      </c>
      <c r="H32" s="44">
        <f t="shared" si="1"/>
        <v>0</v>
      </c>
      <c r="I32" s="29">
        <f t="shared" si="2"/>
        <v>0</v>
      </c>
      <c r="J32" s="55"/>
    </row>
    <row r="33" spans="1:10" s="34" customFormat="1" ht="15.75" customHeight="1" x14ac:dyDescent="0.2">
      <c r="A33" s="42">
        <v>27</v>
      </c>
      <c r="B33" s="326" t="s">
        <v>609</v>
      </c>
      <c r="C33" s="42" t="s">
        <v>47</v>
      </c>
      <c r="D33" s="83">
        <v>400</v>
      </c>
      <c r="E33" s="169" t="s">
        <v>5</v>
      </c>
      <c r="F33" s="363"/>
      <c r="G33" s="29">
        <f t="shared" si="0"/>
        <v>0</v>
      </c>
      <c r="H33" s="44">
        <f t="shared" si="1"/>
        <v>0</v>
      </c>
      <c r="I33" s="29">
        <f t="shared" si="2"/>
        <v>0</v>
      </c>
      <c r="J33" s="55"/>
    </row>
    <row r="34" spans="1:10" s="34" customFormat="1" ht="15.75" customHeight="1" x14ac:dyDescent="0.2">
      <c r="A34" s="42">
        <v>28</v>
      </c>
      <c r="B34" s="326" t="s">
        <v>329</v>
      </c>
      <c r="C34" s="42" t="s">
        <v>47</v>
      </c>
      <c r="D34" s="83">
        <v>300</v>
      </c>
      <c r="E34" s="169" t="s">
        <v>5</v>
      </c>
      <c r="F34" s="363"/>
      <c r="G34" s="29">
        <f t="shared" si="0"/>
        <v>0</v>
      </c>
      <c r="H34" s="44">
        <f t="shared" si="1"/>
        <v>0</v>
      </c>
      <c r="I34" s="29">
        <f t="shared" si="2"/>
        <v>0</v>
      </c>
      <c r="J34" s="55"/>
    </row>
    <row r="35" spans="1:10" s="34" customFormat="1" ht="15.75" customHeight="1" x14ac:dyDescent="0.2">
      <c r="A35" s="42">
        <v>29</v>
      </c>
      <c r="B35" s="326" t="s">
        <v>322</v>
      </c>
      <c r="C35" s="42" t="s">
        <v>47</v>
      </c>
      <c r="D35" s="83">
        <v>360</v>
      </c>
      <c r="E35" s="169" t="s">
        <v>5</v>
      </c>
      <c r="F35" s="363"/>
      <c r="G35" s="29">
        <f t="shared" si="0"/>
        <v>0</v>
      </c>
      <c r="H35" s="44">
        <f t="shared" si="1"/>
        <v>0</v>
      </c>
      <c r="I35" s="29">
        <f t="shared" si="2"/>
        <v>0</v>
      </c>
      <c r="J35" s="55"/>
    </row>
    <row r="36" spans="1:10" s="34" customFormat="1" ht="15.75" customHeight="1" x14ac:dyDescent="0.2">
      <c r="A36" s="42">
        <v>30</v>
      </c>
      <c r="B36" s="326" t="s">
        <v>355</v>
      </c>
      <c r="C36" s="42" t="s">
        <v>47</v>
      </c>
      <c r="D36" s="83">
        <v>10</v>
      </c>
      <c r="E36" s="169" t="s">
        <v>5</v>
      </c>
      <c r="F36" s="363"/>
      <c r="G36" s="29">
        <f t="shared" si="0"/>
        <v>0</v>
      </c>
      <c r="H36" s="44">
        <f t="shared" si="1"/>
        <v>0</v>
      </c>
      <c r="I36" s="29">
        <f t="shared" si="2"/>
        <v>0</v>
      </c>
      <c r="J36" s="55"/>
    </row>
    <row r="37" spans="1:10" s="34" customFormat="1" ht="15.75" customHeight="1" x14ac:dyDescent="0.2">
      <c r="A37" s="42">
        <v>31</v>
      </c>
      <c r="B37" s="326" t="s">
        <v>356</v>
      </c>
      <c r="C37" s="42" t="s">
        <v>47</v>
      </c>
      <c r="D37" s="83">
        <v>50</v>
      </c>
      <c r="E37" s="169" t="s">
        <v>5</v>
      </c>
      <c r="F37" s="363"/>
      <c r="G37" s="29">
        <f t="shared" si="0"/>
        <v>0</v>
      </c>
      <c r="H37" s="44">
        <f t="shared" si="1"/>
        <v>0</v>
      </c>
      <c r="I37" s="29">
        <f t="shared" si="2"/>
        <v>0</v>
      </c>
      <c r="J37" s="55"/>
    </row>
    <row r="38" spans="1:10" s="34" customFormat="1" ht="15.75" customHeight="1" x14ac:dyDescent="0.2">
      <c r="A38" s="42">
        <v>32</v>
      </c>
      <c r="B38" s="326" t="s">
        <v>357</v>
      </c>
      <c r="C38" s="42" t="s">
        <v>47</v>
      </c>
      <c r="D38" s="83">
        <v>100</v>
      </c>
      <c r="E38" s="169" t="s">
        <v>5</v>
      </c>
      <c r="F38" s="363"/>
      <c r="G38" s="29">
        <f t="shared" si="0"/>
        <v>0</v>
      </c>
      <c r="H38" s="44">
        <f t="shared" si="1"/>
        <v>0</v>
      </c>
      <c r="I38" s="29">
        <f t="shared" si="2"/>
        <v>0</v>
      </c>
      <c r="J38" s="55"/>
    </row>
    <row r="39" spans="1:10" s="34" customFormat="1" ht="15.75" customHeight="1" x14ac:dyDescent="0.2">
      <c r="A39" s="42">
        <v>33</v>
      </c>
      <c r="B39" s="326" t="s">
        <v>358</v>
      </c>
      <c r="C39" s="42" t="s">
        <v>47</v>
      </c>
      <c r="D39" s="83">
        <v>40</v>
      </c>
      <c r="E39" s="169" t="s">
        <v>5</v>
      </c>
      <c r="F39" s="363"/>
      <c r="G39" s="29">
        <f t="shared" si="0"/>
        <v>0</v>
      </c>
      <c r="H39" s="44">
        <f t="shared" si="1"/>
        <v>0</v>
      </c>
      <c r="I39" s="29">
        <f t="shared" si="2"/>
        <v>0</v>
      </c>
      <c r="J39" s="55"/>
    </row>
    <row r="40" spans="1:10" s="34" customFormat="1" ht="15.75" customHeight="1" x14ac:dyDescent="0.2">
      <c r="A40" s="42">
        <v>34</v>
      </c>
      <c r="B40" s="326" t="s">
        <v>359</v>
      </c>
      <c r="C40" s="42" t="s">
        <v>47</v>
      </c>
      <c r="D40" s="83">
        <v>1500</v>
      </c>
      <c r="E40" s="169" t="s">
        <v>5</v>
      </c>
      <c r="F40" s="363"/>
      <c r="G40" s="29">
        <f t="shared" si="0"/>
        <v>0</v>
      </c>
      <c r="H40" s="44">
        <f t="shared" si="1"/>
        <v>0</v>
      </c>
      <c r="I40" s="29">
        <f t="shared" si="2"/>
        <v>0</v>
      </c>
      <c r="J40" s="55"/>
    </row>
    <row r="41" spans="1:10" s="34" customFormat="1" ht="27" customHeight="1" x14ac:dyDescent="0.2">
      <c r="A41" s="42">
        <v>35</v>
      </c>
      <c r="B41" s="326" t="s">
        <v>618</v>
      </c>
      <c r="C41" s="42" t="s">
        <v>47</v>
      </c>
      <c r="D41" s="120">
        <v>400</v>
      </c>
      <c r="E41" s="169" t="s">
        <v>5</v>
      </c>
      <c r="F41" s="363"/>
      <c r="G41" s="29">
        <f t="shared" si="0"/>
        <v>0</v>
      </c>
      <c r="H41" s="44">
        <f t="shared" si="1"/>
        <v>0</v>
      </c>
      <c r="I41" s="29">
        <f t="shared" si="2"/>
        <v>0</v>
      </c>
      <c r="J41" s="55"/>
    </row>
    <row r="42" spans="1:10" s="34" customFormat="1" ht="15.75" customHeight="1" x14ac:dyDescent="0.2">
      <c r="A42" s="42">
        <v>36</v>
      </c>
      <c r="B42" s="326" t="s">
        <v>360</v>
      </c>
      <c r="C42" s="42" t="s">
        <v>47</v>
      </c>
      <c r="D42" s="83">
        <v>100</v>
      </c>
      <c r="E42" s="169" t="s">
        <v>5</v>
      </c>
      <c r="F42" s="363"/>
      <c r="G42" s="29">
        <f t="shared" si="0"/>
        <v>0</v>
      </c>
      <c r="H42" s="44">
        <f t="shared" si="1"/>
        <v>0</v>
      </c>
      <c r="I42" s="29">
        <f t="shared" si="2"/>
        <v>0</v>
      </c>
      <c r="J42" s="55"/>
    </row>
    <row r="43" spans="1:10" s="34" customFormat="1" ht="15.75" customHeight="1" x14ac:dyDescent="0.2">
      <c r="A43" s="42">
        <v>37</v>
      </c>
      <c r="B43" s="326" t="s">
        <v>361</v>
      </c>
      <c r="C43" s="42" t="s">
        <v>47</v>
      </c>
      <c r="D43" s="83">
        <v>2700</v>
      </c>
      <c r="E43" s="169" t="s">
        <v>5</v>
      </c>
      <c r="F43" s="363"/>
      <c r="G43" s="29">
        <f t="shared" si="0"/>
        <v>0</v>
      </c>
      <c r="H43" s="44">
        <f t="shared" si="1"/>
        <v>0</v>
      </c>
      <c r="I43" s="29">
        <f t="shared" si="2"/>
        <v>0</v>
      </c>
      <c r="J43" s="55"/>
    </row>
    <row r="44" spans="1:10" s="34" customFormat="1" ht="15.75" customHeight="1" x14ac:dyDescent="0.2">
      <c r="A44" s="42">
        <v>38</v>
      </c>
      <c r="B44" s="326" t="s">
        <v>362</v>
      </c>
      <c r="C44" s="42" t="s">
        <v>47</v>
      </c>
      <c r="D44" s="83">
        <v>600</v>
      </c>
      <c r="E44" s="169" t="s">
        <v>5</v>
      </c>
      <c r="F44" s="363"/>
      <c r="G44" s="29">
        <f t="shared" si="0"/>
        <v>0</v>
      </c>
      <c r="H44" s="44">
        <f t="shared" si="1"/>
        <v>0</v>
      </c>
      <c r="I44" s="29">
        <f t="shared" si="2"/>
        <v>0</v>
      </c>
      <c r="J44" s="55"/>
    </row>
    <row r="45" spans="1:10" s="34" customFormat="1" ht="15.75" customHeight="1" x14ac:dyDescent="0.2">
      <c r="A45" s="42">
        <v>39</v>
      </c>
      <c r="B45" s="326" t="s">
        <v>363</v>
      </c>
      <c r="C45" s="42" t="s">
        <v>47</v>
      </c>
      <c r="D45" s="83">
        <v>200</v>
      </c>
      <c r="E45" s="169" t="s">
        <v>5</v>
      </c>
      <c r="F45" s="363"/>
      <c r="G45" s="29">
        <f t="shared" si="0"/>
        <v>0</v>
      </c>
      <c r="H45" s="44">
        <f t="shared" si="1"/>
        <v>0</v>
      </c>
      <c r="I45" s="29">
        <f t="shared" si="2"/>
        <v>0</v>
      </c>
      <c r="J45" s="55"/>
    </row>
    <row r="46" spans="1:10" s="34" customFormat="1" ht="15.75" customHeight="1" x14ac:dyDescent="0.2">
      <c r="A46" s="42">
        <v>40</v>
      </c>
      <c r="B46" s="326" t="s">
        <v>364</v>
      </c>
      <c r="C46" s="42" t="s">
        <v>47</v>
      </c>
      <c r="D46" s="83">
        <v>200</v>
      </c>
      <c r="E46" s="169" t="s">
        <v>5</v>
      </c>
      <c r="F46" s="363"/>
      <c r="G46" s="29">
        <f t="shared" si="0"/>
        <v>0</v>
      </c>
      <c r="H46" s="44">
        <f t="shared" si="1"/>
        <v>0</v>
      </c>
      <c r="I46" s="29">
        <f t="shared" si="2"/>
        <v>0</v>
      </c>
      <c r="J46" s="55"/>
    </row>
    <row r="47" spans="1:10" s="34" customFormat="1" ht="15.75" customHeight="1" x14ac:dyDescent="0.2">
      <c r="A47" s="42">
        <v>41</v>
      </c>
      <c r="B47" s="326" t="s">
        <v>365</v>
      </c>
      <c r="C47" s="42" t="s">
        <v>47</v>
      </c>
      <c r="D47" s="83">
        <v>600</v>
      </c>
      <c r="E47" s="169" t="s">
        <v>5</v>
      </c>
      <c r="F47" s="363"/>
      <c r="G47" s="29">
        <f t="shared" si="0"/>
        <v>0</v>
      </c>
      <c r="H47" s="44">
        <f t="shared" si="1"/>
        <v>0</v>
      </c>
      <c r="I47" s="29">
        <f t="shared" si="2"/>
        <v>0</v>
      </c>
      <c r="J47" s="55"/>
    </row>
    <row r="48" spans="1:10" s="34" customFormat="1" ht="15.75" customHeight="1" x14ac:dyDescent="0.2">
      <c r="A48" s="42">
        <v>42</v>
      </c>
      <c r="B48" s="326" t="s">
        <v>619</v>
      </c>
      <c r="C48" s="42" t="s">
        <v>47</v>
      </c>
      <c r="D48" s="83">
        <v>1000</v>
      </c>
      <c r="E48" s="169" t="s">
        <v>5</v>
      </c>
      <c r="F48" s="363"/>
      <c r="G48" s="29">
        <f t="shared" si="0"/>
        <v>0</v>
      </c>
      <c r="H48" s="44">
        <f t="shared" si="1"/>
        <v>0</v>
      </c>
      <c r="I48" s="29">
        <f t="shared" si="2"/>
        <v>0</v>
      </c>
      <c r="J48" s="55"/>
    </row>
    <row r="49" spans="1:10" s="34" customFormat="1" ht="15.75" customHeight="1" x14ac:dyDescent="0.2">
      <c r="A49" s="42">
        <v>43</v>
      </c>
      <c r="B49" s="326" t="s">
        <v>366</v>
      </c>
      <c r="C49" s="42" t="s">
        <v>47</v>
      </c>
      <c r="D49" s="104">
        <v>1500</v>
      </c>
      <c r="E49" s="169" t="s">
        <v>5</v>
      </c>
      <c r="F49" s="363"/>
      <c r="G49" s="29">
        <f t="shared" si="0"/>
        <v>0</v>
      </c>
      <c r="H49" s="44">
        <f t="shared" si="1"/>
        <v>0</v>
      </c>
      <c r="I49" s="29">
        <f t="shared" si="2"/>
        <v>0</v>
      </c>
      <c r="J49" s="55"/>
    </row>
    <row r="50" spans="1:10" s="34" customFormat="1" ht="15.75" customHeight="1" x14ac:dyDescent="0.2">
      <c r="A50" s="42">
        <v>44</v>
      </c>
      <c r="B50" s="326" t="s">
        <v>367</v>
      </c>
      <c r="C50" s="42" t="s">
        <v>47</v>
      </c>
      <c r="D50" s="104">
        <v>500</v>
      </c>
      <c r="E50" s="169" t="s">
        <v>5</v>
      </c>
      <c r="F50" s="363"/>
      <c r="G50" s="29">
        <f t="shared" si="0"/>
        <v>0</v>
      </c>
      <c r="H50" s="44">
        <f t="shared" si="1"/>
        <v>0</v>
      </c>
      <c r="I50" s="29">
        <f t="shared" si="2"/>
        <v>0</v>
      </c>
      <c r="J50" s="55"/>
    </row>
    <row r="51" spans="1:10" s="34" customFormat="1" ht="15.75" customHeight="1" x14ac:dyDescent="0.2">
      <c r="A51" s="42">
        <v>45</v>
      </c>
      <c r="B51" s="326" t="s">
        <v>354</v>
      </c>
      <c r="C51" s="42" t="s">
        <v>47</v>
      </c>
      <c r="D51" s="83">
        <v>3000</v>
      </c>
      <c r="E51" s="169" t="s">
        <v>5</v>
      </c>
      <c r="F51" s="363"/>
      <c r="G51" s="29">
        <f t="shared" si="0"/>
        <v>0</v>
      </c>
      <c r="H51" s="44">
        <f t="shared" si="1"/>
        <v>0</v>
      </c>
      <c r="I51" s="29">
        <f t="shared" si="2"/>
        <v>0</v>
      </c>
      <c r="J51" s="55"/>
    </row>
    <row r="52" spans="1:10" s="34" customFormat="1" ht="15.75" customHeight="1" x14ac:dyDescent="0.2">
      <c r="A52" s="42">
        <v>46</v>
      </c>
      <c r="B52" s="101" t="s">
        <v>88</v>
      </c>
      <c r="C52" s="42" t="s">
        <v>47</v>
      </c>
      <c r="D52" s="83">
        <v>1000</v>
      </c>
      <c r="E52" s="169" t="s">
        <v>5</v>
      </c>
      <c r="F52" s="363"/>
      <c r="G52" s="29">
        <f t="shared" si="0"/>
        <v>0</v>
      </c>
      <c r="H52" s="44">
        <f t="shared" si="1"/>
        <v>0</v>
      </c>
      <c r="I52" s="29">
        <f t="shared" si="2"/>
        <v>0</v>
      </c>
      <c r="J52" s="55"/>
    </row>
    <row r="53" spans="1:10" s="34" customFormat="1" ht="15.75" customHeight="1" x14ac:dyDescent="0.2">
      <c r="A53" s="42">
        <v>47</v>
      </c>
      <c r="B53" s="101" t="s">
        <v>352</v>
      </c>
      <c r="C53" s="42" t="s">
        <v>47</v>
      </c>
      <c r="D53" s="83">
        <v>600</v>
      </c>
      <c r="E53" s="169" t="s">
        <v>5</v>
      </c>
      <c r="F53" s="363"/>
      <c r="G53" s="29">
        <f t="shared" si="0"/>
        <v>0</v>
      </c>
      <c r="H53" s="44">
        <f t="shared" si="1"/>
        <v>0</v>
      </c>
      <c r="I53" s="29">
        <f t="shared" si="2"/>
        <v>0</v>
      </c>
      <c r="J53" s="55"/>
    </row>
    <row r="54" spans="1:10" s="34" customFormat="1" ht="15.75" customHeight="1" x14ac:dyDescent="0.2">
      <c r="A54" s="42">
        <v>48</v>
      </c>
      <c r="B54" s="101" t="s">
        <v>353</v>
      </c>
      <c r="C54" s="42" t="s">
        <v>47</v>
      </c>
      <c r="D54" s="83">
        <v>200</v>
      </c>
      <c r="E54" s="169" t="s">
        <v>5</v>
      </c>
      <c r="F54" s="363"/>
      <c r="G54" s="29">
        <f t="shared" si="0"/>
        <v>0</v>
      </c>
      <c r="H54" s="44">
        <f t="shared" si="1"/>
        <v>0</v>
      </c>
      <c r="I54" s="29">
        <f t="shared" si="2"/>
        <v>0</v>
      </c>
      <c r="J54" s="55"/>
    </row>
    <row r="55" spans="1:10" s="34" customFormat="1" ht="15.75" customHeight="1" x14ac:dyDescent="0.2">
      <c r="A55" s="42">
        <v>49</v>
      </c>
      <c r="B55" s="326" t="s">
        <v>351</v>
      </c>
      <c r="C55" s="42" t="s">
        <v>47</v>
      </c>
      <c r="D55" s="83">
        <v>100</v>
      </c>
      <c r="E55" s="169" t="s">
        <v>5</v>
      </c>
      <c r="F55" s="363"/>
      <c r="G55" s="29">
        <f t="shared" si="0"/>
        <v>0</v>
      </c>
      <c r="H55" s="44">
        <f t="shared" si="1"/>
        <v>0</v>
      </c>
      <c r="I55" s="29">
        <f t="shared" si="2"/>
        <v>0</v>
      </c>
      <c r="J55" s="55"/>
    </row>
    <row r="56" spans="1:10" s="34" customFormat="1" ht="15.75" customHeight="1" x14ac:dyDescent="0.2">
      <c r="A56" s="42">
        <v>50</v>
      </c>
      <c r="B56" s="101" t="s">
        <v>350</v>
      </c>
      <c r="C56" s="42" t="s">
        <v>47</v>
      </c>
      <c r="D56" s="83">
        <v>450</v>
      </c>
      <c r="E56" s="169" t="s">
        <v>5</v>
      </c>
      <c r="F56" s="363"/>
      <c r="G56" s="29">
        <f t="shared" si="0"/>
        <v>0</v>
      </c>
      <c r="H56" s="44">
        <f t="shared" si="1"/>
        <v>0</v>
      </c>
      <c r="I56" s="29">
        <f t="shared" si="2"/>
        <v>0</v>
      </c>
      <c r="J56" s="55"/>
    </row>
    <row r="57" spans="1:10" s="34" customFormat="1" ht="15.75" customHeight="1" x14ac:dyDescent="0.2">
      <c r="A57" s="42">
        <v>51</v>
      </c>
      <c r="B57" s="101" t="s">
        <v>349</v>
      </c>
      <c r="C57" s="42" t="s">
        <v>47</v>
      </c>
      <c r="D57" s="83">
        <v>50</v>
      </c>
      <c r="E57" s="169" t="s">
        <v>5</v>
      </c>
      <c r="F57" s="363"/>
      <c r="G57" s="29">
        <f t="shared" si="0"/>
        <v>0</v>
      </c>
      <c r="H57" s="44">
        <f t="shared" si="1"/>
        <v>0</v>
      </c>
      <c r="I57" s="29">
        <f t="shared" si="2"/>
        <v>0</v>
      </c>
      <c r="J57" s="55"/>
    </row>
    <row r="58" spans="1:10" s="34" customFormat="1" ht="26.25" customHeight="1" x14ac:dyDescent="0.2">
      <c r="A58" s="42">
        <v>52</v>
      </c>
      <c r="B58" s="114" t="s">
        <v>620</v>
      </c>
      <c r="C58" s="42" t="s">
        <v>47</v>
      </c>
      <c r="D58" s="83">
        <v>600</v>
      </c>
      <c r="E58" s="169" t="s">
        <v>5</v>
      </c>
      <c r="F58" s="363"/>
      <c r="G58" s="29">
        <f t="shared" si="0"/>
        <v>0</v>
      </c>
      <c r="H58" s="44">
        <f t="shared" si="1"/>
        <v>0</v>
      </c>
      <c r="I58" s="29">
        <f t="shared" si="2"/>
        <v>0</v>
      </c>
      <c r="J58" s="55"/>
    </row>
    <row r="59" spans="1:10" s="34" customFormat="1" ht="15.75" customHeight="1" x14ac:dyDescent="0.2">
      <c r="A59" s="42">
        <v>53</v>
      </c>
      <c r="B59" s="101" t="s">
        <v>83</v>
      </c>
      <c r="C59" s="42" t="s">
        <v>47</v>
      </c>
      <c r="D59" s="83">
        <v>100</v>
      </c>
      <c r="E59" s="169" t="s">
        <v>5</v>
      </c>
      <c r="F59" s="363"/>
      <c r="G59" s="29">
        <f t="shared" si="0"/>
        <v>0</v>
      </c>
      <c r="H59" s="44">
        <f t="shared" si="1"/>
        <v>0</v>
      </c>
      <c r="I59" s="29">
        <f t="shared" si="2"/>
        <v>0</v>
      </c>
      <c r="J59" s="55"/>
    </row>
    <row r="60" spans="1:10" s="34" customFormat="1" ht="15.75" customHeight="1" x14ac:dyDescent="0.2">
      <c r="A60" s="42">
        <v>54</v>
      </c>
      <c r="B60" s="101" t="s">
        <v>84</v>
      </c>
      <c r="C60" s="42" t="s">
        <v>47</v>
      </c>
      <c r="D60" s="83">
        <v>300</v>
      </c>
      <c r="E60" s="169" t="s">
        <v>5</v>
      </c>
      <c r="F60" s="363"/>
      <c r="G60" s="29">
        <f t="shared" si="0"/>
        <v>0</v>
      </c>
      <c r="H60" s="44">
        <f t="shared" si="1"/>
        <v>0</v>
      </c>
      <c r="I60" s="29">
        <f t="shared" si="2"/>
        <v>0</v>
      </c>
      <c r="J60" s="55"/>
    </row>
    <row r="61" spans="1:10" s="34" customFormat="1" ht="15.75" customHeight="1" x14ac:dyDescent="0.2">
      <c r="A61" s="42">
        <v>55</v>
      </c>
      <c r="B61" s="101" t="s">
        <v>348</v>
      </c>
      <c r="C61" s="42" t="s">
        <v>47</v>
      </c>
      <c r="D61" s="83">
        <v>100</v>
      </c>
      <c r="E61" s="169" t="s">
        <v>5</v>
      </c>
      <c r="F61" s="363"/>
      <c r="G61" s="29">
        <f t="shared" si="0"/>
        <v>0</v>
      </c>
      <c r="H61" s="44">
        <f t="shared" si="1"/>
        <v>0</v>
      </c>
      <c r="I61" s="29">
        <f t="shared" si="2"/>
        <v>0</v>
      </c>
      <c r="J61" s="55"/>
    </row>
    <row r="62" spans="1:10" s="34" customFormat="1" ht="15.75" customHeight="1" x14ac:dyDescent="0.2">
      <c r="A62" s="42">
        <v>56</v>
      </c>
      <c r="B62" s="101" t="s">
        <v>347</v>
      </c>
      <c r="C62" s="42" t="s">
        <v>47</v>
      </c>
      <c r="D62" s="83">
        <v>60</v>
      </c>
      <c r="E62" s="169" t="s">
        <v>5</v>
      </c>
      <c r="F62" s="363"/>
      <c r="G62" s="29">
        <f t="shared" si="0"/>
        <v>0</v>
      </c>
      <c r="H62" s="44">
        <f t="shared" si="1"/>
        <v>0</v>
      </c>
      <c r="I62" s="29">
        <f t="shared" si="2"/>
        <v>0</v>
      </c>
      <c r="J62" s="55"/>
    </row>
    <row r="63" spans="1:10" s="34" customFormat="1" ht="15.75" customHeight="1" x14ac:dyDescent="0.2">
      <c r="A63" s="42">
        <v>57</v>
      </c>
      <c r="B63" s="101" t="s">
        <v>346</v>
      </c>
      <c r="C63" s="42" t="s">
        <v>47</v>
      </c>
      <c r="D63" s="83">
        <v>1100</v>
      </c>
      <c r="E63" s="169" t="s">
        <v>5</v>
      </c>
      <c r="F63" s="363"/>
      <c r="G63" s="29">
        <f t="shared" si="0"/>
        <v>0</v>
      </c>
      <c r="H63" s="44">
        <f t="shared" si="1"/>
        <v>0</v>
      </c>
      <c r="I63" s="29">
        <f t="shared" si="2"/>
        <v>0</v>
      </c>
      <c r="J63" s="55"/>
    </row>
    <row r="64" spans="1:10" s="34" customFormat="1" ht="15.75" customHeight="1" x14ac:dyDescent="0.2">
      <c r="A64" s="42">
        <v>58</v>
      </c>
      <c r="B64" s="101" t="s">
        <v>345</v>
      </c>
      <c r="C64" s="42" t="s">
        <v>47</v>
      </c>
      <c r="D64" s="83">
        <v>300</v>
      </c>
      <c r="E64" s="169" t="s">
        <v>5</v>
      </c>
      <c r="F64" s="363"/>
      <c r="G64" s="29">
        <f t="shared" si="0"/>
        <v>0</v>
      </c>
      <c r="H64" s="44">
        <f t="shared" si="1"/>
        <v>0</v>
      </c>
      <c r="I64" s="29">
        <f t="shared" si="2"/>
        <v>0</v>
      </c>
      <c r="J64" s="55"/>
    </row>
    <row r="65" spans="1:10" s="34" customFormat="1" ht="15.75" customHeight="1" x14ac:dyDescent="0.2">
      <c r="A65" s="42">
        <v>59</v>
      </c>
      <c r="B65" s="101" t="s">
        <v>344</v>
      </c>
      <c r="C65" s="42" t="s">
        <v>47</v>
      </c>
      <c r="D65" s="83">
        <v>300</v>
      </c>
      <c r="E65" s="169" t="s">
        <v>5</v>
      </c>
      <c r="F65" s="363"/>
      <c r="G65" s="29">
        <f t="shared" si="0"/>
        <v>0</v>
      </c>
      <c r="H65" s="44">
        <f t="shared" si="1"/>
        <v>0</v>
      </c>
      <c r="I65" s="29">
        <f t="shared" si="2"/>
        <v>0</v>
      </c>
      <c r="J65" s="55"/>
    </row>
    <row r="66" spans="1:10" s="34" customFormat="1" ht="15.75" customHeight="1" x14ac:dyDescent="0.2">
      <c r="A66" s="42">
        <v>60</v>
      </c>
      <c r="B66" s="101" t="s">
        <v>343</v>
      </c>
      <c r="C66" s="42" t="s">
        <v>47</v>
      </c>
      <c r="D66" s="120">
        <v>100</v>
      </c>
      <c r="E66" s="169" t="s">
        <v>5</v>
      </c>
      <c r="F66" s="363"/>
      <c r="G66" s="29">
        <f t="shared" si="0"/>
        <v>0</v>
      </c>
      <c r="H66" s="44">
        <f t="shared" si="1"/>
        <v>0</v>
      </c>
      <c r="I66" s="29">
        <f t="shared" si="2"/>
        <v>0</v>
      </c>
      <c r="J66" s="55"/>
    </row>
    <row r="67" spans="1:10" s="34" customFormat="1" ht="15.75" customHeight="1" x14ac:dyDescent="0.2">
      <c r="A67" s="42">
        <v>61</v>
      </c>
      <c r="B67" s="101" t="s">
        <v>588</v>
      </c>
      <c r="C67" s="42" t="s">
        <v>47</v>
      </c>
      <c r="D67" s="83">
        <v>2600</v>
      </c>
      <c r="E67" s="169" t="s">
        <v>5</v>
      </c>
      <c r="F67" s="363"/>
      <c r="G67" s="29">
        <f t="shared" si="0"/>
        <v>0</v>
      </c>
      <c r="H67" s="44">
        <f t="shared" si="1"/>
        <v>0</v>
      </c>
      <c r="I67" s="29">
        <f t="shared" si="2"/>
        <v>0</v>
      </c>
      <c r="J67" s="55"/>
    </row>
    <row r="68" spans="1:10" s="34" customFormat="1" ht="15.75" customHeight="1" x14ac:dyDescent="0.2">
      <c r="A68" s="42">
        <v>62</v>
      </c>
      <c r="B68" s="101" t="s">
        <v>79</v>
      </c>
      <c r="C68" s="42" t="s">
        <v>47</v>
      </c>
      <c r="D68" s="83">
        <v>200</v>
      </c>
      <c r="E68" s="169" t="s">
        <v>5</v>
      </c>
      <c r="F68" s="363"/>
      <c r="G68" s="29">
        <f t="shared" si="0"/>
        <v>0</v>
      </c>
      <c r="H68" s="44">
        <f t="shared" si="1"/>
        <v>0</v>
      </c>
      <c r="I68" s="29">
        <f t="shared" si="2"/>
        <v>0</v>
      </c>
      <c r="J68" s="55"/>
    </row>
    <row r="69" spans="1:10" s="34" customFormat="1" ht="15.75" customHeight="1" x14ac:dyDescent="0.2">
      <c r="A69" s="42">
        <v>63</v>
      </c>
      <c r="B69" s="101" t="s">
        <v>80</v>
      </c>
      <c r="C69" s="42" t="s">
        <v>47</v>
      </c>
      <c r="D69" s="83">
        <v>50</v>
      </c>
      <c r="E69" s="169" t="s">
        <v>5</v>
      </c>
      <c r="F69" s="363"/>
      <c r="G69" s="29">
        <f t="shared" si="0"/>
        <v>0</v>
      </c>
      <c r="H69" s="44">
        <f t="shared" si="1"/>
        <v>0</v>
      </c>
      <c r="I69" s="29">
        <f t="shared" si="2"/>
        <v>0</v>
      </c>
      <c r="J69" s="55"/>
    </row>
    <row r="70" spans="1:10" s="34" customFormat="1" ht="15.75" customHeight="1" x14ac:dyDescent="0.2">
      <c r="A70" s="42">
        <v>64</v>
      </c>
      <c r="B70" s="403" t="s">
        <v>640</v>
      </c>
      <c r="C70" s="42" t="s">
        <v>47</v>
      </c>
      <c r="D70" s="399">
        <v>50</v>
      </c>
      <c r="E70" s="169" t="s">
        <v>5</v>
      </c>
      <c r="F70" s="404"/>
      <c r="G70" s="29">
        <f t="shared" si="0"/>
        <v>0</v>
      </c>
      <c r="H70" s="44">
        <f t="shared" si="1"/>
        <v>0</v>
      </c>
      <c r="I70" s="29">
        <f t="shared" si="2"/>
        <v>0</v>
      </c>
      <c r="J70" s="402"/>
    </row>
    <row r="71" spans="1:10" s="34" customFormat="1" ht="15.75" customHeight="1" x14ac:dyDescent="0.2">
      <c r="A71" s="42">
        <v>65</v>
      </c>
      <c r="B71" s="101" t="s">
        <v>85</v>
      </c>
      <c r="C71" s="42" t="s">
        <v>47</v>
      </c>
      <c r="D71" s="83">
        <v>30</v>
      </c>
      <c r="E71" s="169" t="s">
        <v>5</v>
      </c>
      <c r="F71" s="363"/>
      <c r="G71" s="29">
        <f t="shared" si="0"/>
        <v>0</v>
      </c>
      <c r="H71" s="44">
        <f t="shared" si="1"/>
        <v>0</v>
      </c>
      <c r="I71" s="29">
        <f t="shared" si="2"/>
        <v>0</v>
      </c>
      <c r="J71" s="55"/>
    </row>
    <row r="72" spans="1:10" s="34" customFormat="1" ht="15.75" customHeight="1" x14ac:dyDescent="0.2">
      <c r="A72" s="42">
        <v>66</v>
      </c>
      <c r="B72" s="101" t="s">
        <v>340</v>
      </c>
      <c r="C72" s="42" t="s">
        <v>47</v>
      </c>
      <c r="D72" s="83">
        <v>50</v>
      </c>
      <c r="E72" s="169" t="s">
        <v>5</v>
      </c>
      <c r="F72" s="363"/>
      <c r="G72" s="29">
        <f t="shared" ref="G72:G80" si="3">D72*ROUND(F72, 4)</f>
        <v>0</v>
      </c>
      <c r="H72" s="44">
        <f t="shared" ref="H72:H80" si="4">G72*0.095</f>
        <v>0</v>
      </c>
      <c r="I72" s="29">
        <f t="shared" ref="I72:I80" si="5">+G72+H72</f>
        <v>0</v>
      </c>
      <c r="J72" s="55"/>
    </row>
    <row r="73" spans="1:10" s="34" customFormat="1" ht="15.75" customHeight="1" x14ac:dyDescent="0.2">
      <c r="A73" s="42">
        <v>67</v>
      </c>
      <c r="B73" s="101" t="s">
        <v>341</v>
      </c>
      <c r="C73" s="42" t="s">
        <v>47</v>
      </c>
      <c r="D73" s="83">
        <v>50</v>
      </c>
      <c r="E73" s="169" t="s">
        <v>5</v>
      </c>
      <c r="F73" s="363"/>
      <c r="G73" s="29">
        <f t="shared" si="3"/>
        <v>0</v>
      </c>
      <c r="H73" s="44">
        <f t="shared" si="4"/>
        <v>0</v>
      </c>
      <c r="I73" s="29">
        <f t="shared" si="5"/>
        <v>0</v>
      </c>
      <c r="J73" s="55"/>
    </row>
    <row r="74" spans="1:10" s="34" customFormat="1" ht="15.75" customHeight="1" x14ac:dyDescent="0.2">
      <c r="A74" s="42">
        <v>68</v>
      </c>
      <c r="B74" s="101" t="s">
        <v>342</v>
      </c>
      <c r="C74" s="42" t="s">
        <v>47</v>
      </c>
      <c r="D74" s="83">
        <v>600</v>
      </c>
      <c r="E74" s="169" t="s">
        <v>5</v>
      </c>
      <c r="F74" s="363"/>
      <c r="G74" s="29">
        <f t="shared" si="3"/>
        <v>0</v>
      </c>
      <c r="H74" s="44">
        <f t="shared" si="4"/>
        <v>0</v>
      </c>
      <c r="I74" s="29">
        <f t="shared" si="5"/>
        <v>0</v>
      </c>
      <c r="J74" s="55"/>
    </row>
    <row r="75" spans="1:10" s="34" customFormat="1" ht="15.75" customHeight="1" x14ac:dyDescent="0.2">
      <c r="A75" s="42">
        <v>69</v>
      </c>
      <c r="B75" s="101" t="s">
        <v>339</v>
      </c>
      <c r="C75" s="42" t="s">
        <v>47</v>
      </c>
      <c r="D75" s="83">
        <v>40</v>
      </c>
      <c r="E75" s="169" t="s">
        <v>5</v>
      </c>
      <c r="F75" s="363"/>
      <c r="G75" s="29">
        <f t="shared" si="3"/>
        <v>0</v>
      </c>
      <c r="H75" s="44">
        <f t="shared" si="4"/>
        <v>0</v>
      </c>
      <c r="I75" s="29">
        <f t="shared" si="5"/>
        <v>0</v>
      </c>
      <c r="J75" s="55"/>
    </row>
    <row r="76" spans="1:10" s="34" customFormat="1" ht="15.75" customHeight="1" x14ac:dyDescent="0.2">
      <c r="A76" s="42">
        <v>70</v>
      </c>
      <c r="B76" s="99" t="s">
        <v>625</v>
      </c>
      <c r="C76" s="42" t="s">
        <v>47</v>
      </c>
      <c r="D76" s="83">
        <v>1500</v>
      </c>
      <c r="E76" s="169" t="s">
        <v>5</v>
      </c>
      <c r="F76" s="363"/>
      <c r="G76" s="29">
        <f t="shared" si="3"/>
        <v>0</v>
      </c>
      <c r="H76" s="44">
        <f t="shared" si="4"/>
        <v>0</v>
      </c>
      <c r="I76" s="29">
        <f t="shared" si="5"/>
        <v>0</v>
      </c>
      <c r="J76" s="55"/>
    </row>
    <row r="77" spans="1:10" s="34" customFormat="1" ht="15.75" customHeight="1" x14ac:dyDescent="0.2">
      <c r="A77" s="42">
        <v>71</v>
      </c>
      <c r="B77" s="101" t="s">
        <v>338</v>
      </c>
      <c r="C77" s="42" t="s">
        <v>47</v>
      </c>
      <c r="D77" s="83">
        <v>100</v>
      </c>
      <c r="E77" s="169" t="s">
        <v>5</v>
      </c>
      <c r="F77" s="363"/>
      <c r="G77" s="29">
        <f t="shared" si="3"/>
        <v>0</v>
      </c>
      <c r="H77" s="44">
        <f t="shared" si="4"/>
        <v>0</v>
      </c>
      <c r="I77" s="29">
        <f t="shared" si="5"/>
        <v>0</v>
      </c>
      <c r="J77" s="55"/>
    </row>
    <row r="78" spans="1:10" s="34" customFormat="1" ht="15.75" customHeight="1" x14ac:dyDescent="0.2">
      <c r="A78" s="42">
        <v>72</v>
      </c>
      <c r="B78" s="101" t="s">
        <v>337</v>
      </c>
      <c r="C78" s="42" t="s">
        <v>47</v>
      </c>
      <c r="D78" s="120">
        <v>500</v>
      </c>
      <c r="E78" s="169" t="s">
        <v>5</v>
      </c>
      <c r="F78" s="363"/>
      <c r="G78" s="29">
        <f t="shared" si="3"/>
        <v>0</v>
      </c>
      <c r="H78" s="44">
        <f t="shared" si="4"/>
        <v>0</v>
      </c>
      <c r="I78" s="29">
        <f t="shared" si="5"/>
        <v>0</v>
      </c>
      <c r="J78" s="55"/>
    </row>
    <row r="79" spans="1:10" s="34" customFormat="1" ht="15.75" customHeight="1" x14ac:dyDescent="0.2">
      <c r="A79" s="42">
        <v>73</v>
      </c>
      <c r="B79" s="101" t="s">
        <v>336</v>
      </c>
      <c r="C79" s="42" t="s">
        <v>47</v>
      </c>
      <c r="D79" s="120">
        <v>50</v>
      </c>
      <c r="E79" s="169" t="s">
        <v>5</v>
      </c>
      <c r="F79" s="363"/>
      <c r="G79" s="29">
        <f t="shared" si="3"/>
        <v>0</v>
      </c>
      <c r="H79" s="44">
        <f t="shared" si="4"/>
        <v>0</v>
      </c>
      <c r="I79" s="29">
        <f t="shared" si="5"/>
        <v>0</v>
      </c>
      <c r="J79" s="55"/>
    </row>
    <row r="80" spans="1:10" s="34" customFormat="1" ht="16.5" customHeight="1" x14ac:dyDescent="0.2">
      <c r="A80" s="42">
        <v>74</v>
      </c>
      <c r="B80" s="87" t="s">
        <v>335</v>
      </c>
      <c r="C80" s="42" t="s">
        <v>47</v>
      </c>
      <c r="D80" s="83">
        <v>600</v>
      </c>
      <c r="E80" s="169" t="s">
        <v>5</v>
      </c>
      <c r="F80" s="363"/>
      <c r="G80" s="29">
        <f t="shared" si="3"/>
        <v>0</v>
      </c>
      <c r="H80" s="44">
        <f t="shared" si="4"/>
        <v>0</v>
      </c>
      <c r="I80" s="29">
        <f t="shared" si="5"/>
        <v>0</v>
      </c>
      <c r="J80" s="55"/>
    </row>
    <row r="81" spans="1:12" s="39" customFormat="1" ht="12.75" x14ac:dyDescent="0.2">
      <c r="A81" s="95"/>
      <c r="B81" s="31" t="s">
        <v>24</v>
      </c>
      <c r="C81" s="32" t="s">
        <v>5</v>
      </c>
      <c r="D81" s="32" t="s">
        <v>5</v>
      </c>
      <c r="E81" s="43" t="s">
        <v>5</v>
      </c>
      <c r="F81" s="32" t="s">
        <v>5</v>
      </c>
      <c r="G81" s="33">
        <f>SUM(G7:G80)</f>
        <v>0</v>
      </c>
      <c r="H81" s="33">
        <f t="shared" ref="H81:I81" si="6">SUM(H7:H80)</f>
        <v>0</v>
      </c>
      <c r="I81" s="33">
        <f t="shared" si="6"/>
        <v>0</v>
      </c>
      <c r="J81" s="32">
        <f>SUM(J7:J80)</f>
        <v>0</v>
      </c>
      <c r="K81" s="38"/>
    </row>
    <row r="82" spans="1:12" s="39" customFormat="1" ht="12.75" x14ac:dyDescent="0.2">
      <c r="A82" s="200"/>
      <c r="B82" s="201"/>
      <c r="C82" s="202"/>
      <c r="D82" s="202"/>
      <c r="E82" s="203"/>
      <c r="F82" s="202"/>
      <c r="G82" s="204"/>
      <c r="H82" s="204"/>
      <c r="I82" s="204"/>
      <c r="J82" s="202"/>
      <c r="K82" s="38"/>
    </row>
    <row r="83" spans="1:12" s="322" customFormat="1" ht="12.75" customHeight="1" x14ac:dyDescent="0.2">
      <c r="A83" s="532" t="s">
        <v>376</v>
      </c>
      <c r="B83" s="532"/>
      <c r="C83" s="301"/>
      <c r="D83" s="301"/>
      <c r="E83" s="301"/>
      <c r="F83" s="301"/>
      <c r="G83" s="300"/>
      <c r="H83" s="300"/>
      <c r="I83" s="300"/>
      <c r="J83" s="388"/>
    </row>
    <row r="84" spans="1:12" s="322" customFormat="1" ht="24" customHeight="1" x14ac:dyDescent="0.2">
      <c r="A84" s="533" t="s">
        <v>498</v>
      </c>
      <c r="B84" s="533"/>
      <c r="C84" s="533"/>
      <c r="D84" s="533"/>
      <c r="E84" s="533"/>
      <c r="F84" s="533"/>
      <c r="G84" s="533"/>
      <c r="H84" s="533"/>
      <c r="I84" s="533"/>
      <c r="J84" s="533"/>
    </row>
    <row r="85" spans="1:12" s="3" customFormat="1" ht="18" customHeight="1" x14ac:dyDescent="0.2">
      <c r="A85" s="534" t="s">
        <v>490</v>
      </c>
      <c r="B85" s="534"/>
      <c r="C85" s="534"/>
      <c r="D85" s="534"/>
      <c r="E85" s="534"/>
      <c r="F85" s="534"/>
      <c r="G85" s="534"/>
      <c r="H85" s="534"/>
      <c r="I85" s="534"/>
      <c r="J85" s="390"/>
    </row>
    <row r="86" spans="1:12" s="3" customFormat="1" ht="42.75" customHeight="1" x14ac:dyDescent="0.2">
      <c r="A86" s="548" t="s">
        <v>503</v>
      </c>
      <c r="B86" s="548"/>
      <c r="C86" s="548"/>
      <c r="D86" s="548"/>
      <c r="E86" s="548"/>
      <c r="F86" s="548"/>
      <c r="G86" s="548"/>
      <c r="H86" s="548"/>
      <c r="I86" s="548"/>
      <c r="J86" s="548"/>
    </row>
    <row r="87" spans="1:12" s="3" customFormat="1" ht="25.5" customHeight="1" x14ac:dyDescent="0.2">
      <c r="A87" s="548" t="s">
        <v>504</v>
      </c>
      <c r="B87" s="548"/>
      <c r="C87" s="548"/>
      <c r="D87" s="548"/>
      <c r="E87" s="548"/>
      <c r="F87" s="548"/>
      <c r="G87" s="548"/>
      <c r="H87" s="548"/>
      <c r="I87" s="548"/>
      <c r="J87" s="548"/>
    </row>
    <row r="88" spans="1:12" s="3" customFormat="1" ht="15.75" customHeight="1" x14ac:dyDescent="0.2">
      <c r="A88" s="320" t="s">
        <v>502</v>
      </c>
      <c r="B88" s="389"/>
      <c r="C88" s="389"/>
      <c r="D88" s="389"/>
      <c r="E88" s="389"/>
      <c r="F88" s="389"/>
      <c r="G88" s="389"/>
      <c r="H88" s="389"/>
      <c r="I88" s="389"/>
      <c r="J88" s="272"/>
    </row>
    <row r="89" spans="1:12" s="3" customFormat="1" ht="15" customHeight="1" x14ac:dyDescent="0.2">
      <c r="A89" s="557" t="s">
        <v>608</v>
      </c>
      <c r="B89" s="557"/>
      <c r="C89" s="557"/>
      <c r="D89" s="557"/>
      <c r="E89" s="557"/>
      <c r="F89" s="557"/>
      <c r="G89" s="557"/>
      <c r="H89" s="557"/>
      <c r="I89" s="557"/>
      <c r="J89" s="557"/>
      <c r="K89" s="387"/>
      <c r="L89" s="387"/>
    </row>
    <row r="90" spans="1:12" s="3" customFormat="1" ht="15" customHeight="1" x14ac:dyDescent="0.2">
      <c r="A90" s="391"/>
      <c r="B90" s="391"/>
      <c r="C90" s="391"/>
      <c r="D90" s="391"/>
      <c r="E90" s="391"/>
      <c r="F90" s="391"/>
      <c r="G90" s="391"/>
      <c r="H90" s="391"/>
      <c r="I90" s="391"/>
      <c r="J90" s="391"/>
      <c r="K90" s="387"/>
      <c r="L90" s="387"/>
    </row>
    <row r="91" spans="1:12" s="3" customFormat="1" ht="15" customHeight="1" x14ac:dyDescent="0.2">
      <c r="A91" s="537" t="s">
        <v>35</v>
      </c>
      <c r="B91" s="537"/>
      <c r="C91" s="537"/>
      <c r="D91" s="537"/>
      <c r="E91" s="537"/>
      <c r="F91" s="537"/>
      <c r="G91" s="537"/>
      <c r="H91" s="537"/>
      <c r="I91" s="537"/>
      <c r="J91" s="537"/>
    </row>
    <row r="92" spans="1:12" s="3" customFormat="1" ht="23.25" customHeight="1" x14ac:dyDescent="0.2">
      <c r="A92" s="536" t="s">
        <v>776</v>
      </c>
      <c r="B92" s="536"/>
      <c r="C92" s="536"/>
      <c r="D92" s="536"/>
      <c r="E92" s="536"/>
      <c r="F92" s="536"/>
      <c r="G92" s="536"/>
      <c r="H92" s="536"/>
      <c r="I92" s="536"/>
      <c r="J92" s="536"/>
    </row>
    <row r="93" spans="1:12" s="454" customFormat="1" ht="12.75" customHeight="1" x14ac:dyDescent="0.25">
      <c r="A93" s="536" t="s">
        <v>296</v>
      </c>
      <c r="B93" s="536"/>
      <c r="C93" s="536"/>
      <c r="D93" s="536"/>
      <c r="E93" s="536"/>
      <c r="F93" s="536"/>
      <c r="G93" s="536"/>
      <c r="H93" s="536"/>
      <c r="I93" s="536"/>
      <c r="J93" s="536"/>
    </row>
    <row r="94" spans="1:12" s="11" customFormat="1" ht="12.75" customHeight="1" x14ac:dyDescent="0.25">
      <c r="A94" s="538" t="s">
        <v>790</v>
      </c>
      <c r="B94" s="538"/>
      <c r="C94" s="538"/>
      <c r="D94" s="538"/>
      <c r="E94" s="538"/>
      <c r="F94" s="538"/>
      <c r="G94" s="538"/>
      <c r="H94" s="538"/>
      <c r="I94" s="538"/>
      <c r="J94" s="538"/>
    </row>
    <row r="95" spans="1:12" s="11" customFormat="1" ht="26.25" customHeight="1" x14ac:dyDescent="0.25">
      <c r="A95" s="530" t="s">
        <v>791</v>
      </c>
      <c r="B95" s="530"/>
      <c r="C95" s="530"/>
      <c r="D95" s="530"/>
      <c r="E95" s="530"/>
      <c r="F95" s="530"/>
      <c r="G95" s="530"/>
      <c r="H95" s="530"/>
      <c r="I95" s="530"/>
      <c r="J95" s="530"/>
    </row>
    <row r="96" spans="1:12" s="453" customFormat="1" ht="15" customHeight="1" x14ac:dyDescent="0.25">
      <c r="A96" s="11" t="s">
        <v>779</v>
      </c>
    </row>
    <row r="97" spans="1:10" s="453" customFormat="1" ht="15" customHeight="1" x14ac:dyDescent="0.25">
      <c r="A97" s="11" t="s">
        <v>181</v>
      </c>
    </row>
    <row r="98" spans="1:10" s="453" customFormat="1" ht="27.75" customHeight="1" x14ac:dyDescent="0.25">
      <c r="A98" s="530" t="s">
        <v>780</v>
      </c>
      <c r="B98" s="531"/>
      <c r="C98" s="531"/>
      <c r="D98" s="531"/>
      <c r="E98" s="531"/>
      <c r="F98" s="531"/>
      <c r="G98" s="531"/>
      <c r="H98" s="531"/>
      <c r="I98" s="531"/>
      <c r="J98" s="531"/>
    </row>
    <row r="99" spans="1:10" s="453" customFormat="1" ht="69.75" customHeight="1" x14ac:dyDescent="0.25">
      <c r="A99" s="530" t="s">
        <v>792</v>
      </c>
      <c r="B99" s="531"/>
      <c r="C99" s="531"/>
      <c r="D99" s="531"/>
      <c r="E99" s="531"/>
      <c r="F99" s="531"/>
      <c r="G99" s="531"/>
      <c r="H99" s="531"/>
      <c r="I99" s="531"/>
      <c r="J99" s="531"/>
    </row>
    <row r="100" spans="1:10" s="453" customFormat="1" ht="13.5" customHeight="1" x14ac:dyDescent="0.25">
      <c r="A100" s="449"/>
      <c r="B100" s="459"/>
      <c r="C100" s="459"/>
      <c r="D100" s="459"/>
      <c r="E100" s="459"/>
      <c r="F100" s="459"/>
      <c r="G100" s="459"/>
      <c r="H100" s="459"/>
      <c r="I100" s="459"/>
      <c r="J100" s="459"/>
    </row>
    <row r="101" spans="1:10" s="3" customFormat="1" ht="16.5" customHeight="1" x14ac:dyDescent="0.2">
      <c r="A101" s="3" t="s">
        <v>781</v>
      </c>
      <c r="B101" s="12"/>
      <c r="C101" s="460"/>
    </row>
  </sheetData>
  <sheetProtection algorithmName="SHA-512" hashValue="wfc4+lVLlzihYUyI5CCXXmkmcolBJ4K9+9quFGKvLnQYEaMDW2TtmUVhENBwoa2nTVWOaLBf8FgQrtUkZnDHSg==" saltValue="eiUtZd2xuHEFOFdNxa/Dcg==" spinCount="100000" sheet="1" objects="1" scenarios="1"/>
  <mergeCells count="15">
    <mergeCell ref="A1:C1"/>
    <mergeCell ref="A3:J3"/>
    <mergeCell ref="A91:J91"/>
    <mergeCell ref="A92:J92"/>
    <mergeCell ref="A99:J99"/>
    <mergeCell ref="A85:I85"/>
    <mergeCell ref="A93:J93"/>
    <mergeCell ref="A84:J84"/>
    <mergeCell ref="A83:B83"/>
    <mergeCell ref="A86:J86"/>
    <mergeCell ref="A87:J87"/>
    <mergeCell ref="A89:J89"/>
    <mergeCell ref="A94:J94"/>
    <mergeCell ref="A95:J95"/>
    <mergeCell ref="A98:J98"/>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80" xr:uid="{00000000-0002-0000-0D00-000000000000}">
      <formula1>1</formula1>
    </dataValidation>
  </dataValidations>
  <pageMargins left="0.31496062992125984" right="0.31496062992125984" top="0.55118110236220474" bottom="0.55118110236220474" header="0.31496062992125984" footer="0.31496062992125984"/>
  <pageSetup paperSize="9" scale="98" fitToHeight="4" orientation="landscape" r:id="rId1"/>
  <rowBreaks count="1" manualBreakCount="1">
    <brk id="65" max="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C000"/>
  </sheetPr>
  <dimension ref="A1:K39"/>
  <sheetViews>
    <sheetView view="pageBreakPreview" zoomScale="110" zoomScaleNormal="100" zoomScaleSheetLayoutView="110" workbookViewId="0">
      <selection activeCellId="1" sqref="F7:F19 A1:XFD1"/>
    </sheetView>
  </sheetViews>
  <sheetFormatPr defaultColWidth="8.7109375" defaultRowHeight="16.5" x14ac:dyDescent="0.3"/>
  <cols>
    <col min="1" max="1" width="4.85546875" style="103" customWidth="1"/>
    <col min="2" max="2" width="50.5703125" style="40" customWidth="1"/>
    <col min="3" max="3" width="6.28515625" style="103" customWidth="1"/>
    <col min="4" max="4" width="7.7109375" style="105" customWidth="1"/>
    <col min="5" max="5" width="19.140625" style="103" customWidth="1"/>
    <col min="6" max="9" width="12.7109375" style="103" customWidth="1"/>
    <col min="10" max="10" width="25.85546875" style="6" customWidth="1"/>
    <col min="11" max="16384" width="8.7109375" style="6"/>
  </cols>
  <sheetData>
    <row r="1" spans="1:9" s="167" customFormat="1" x14ac:dyDescent="0.3">
      <c r="A1" s="544" t="s">
        <v>0</v>
      </c>
      <c r="B1" s="544"/>
      <c r="C1" s="544"/>
      <c r="D1" s="168"/>
      <c r="E1" s="166"/>
      <c r="F1" s="166"/>
      <c r="G1" s="166" t="s">
        <v>201</v>
      </c>
      <c r="H1" s="166"/>
      <c r="I1" s="166"/>
    </row>
    <row r="2" spans="1:9" x14ac:dyDescent="0.3">
      <c r="A2" s="93"/>
      <c r="B2" s="8"/>
      <c r="C2" s="86"/>
      <c r="D2" s="86"/>
      <c r="E2" s="93"/>
      <c r="F2" s="93"/>
      <c r="G2" s="93"/>
      <c r="H2" s="93"/>
      <c r="I2" s="93"/>
    </row>
    <row r="3" spans="1:9" ht="18.75" x14ac:dyDescent="0.3">
      <c r="A3" s="558" t="s">
        <v>575</v>
      </c>
      <c r="B3" s="558"/>
      <c r="C3" s="558"/>
      <c r="D3" s="558"/>
      <c r="E3" s="558"/>
      <c r="F3" s="558"/>
      <c r="G3" s="558"/>
      <c r="H3" s="558"/>
      <c r="I3" s="558"/>
    </row>
    <row r="5" spans="1:9" ht="48" x14ac:dyDescent="0.3">
      <c r="A5" s="313" t="s">
        <v>1</v>
      </c>
      <c r="B5" s="313" t="s">
        <v>2</v>
      </c>
      <c r="C5" s="314" t="s">
        <v>28</v>
      </c>
      <c r="D5" s="314" t="s">
        <v>3</v>
      </c>
      <c r="E5" s="315" t="s">
        <v>37</v>
      </c>
      <c r="F5" s="315" t="s">
        <v>599</v>
      </c>
      <c r="G5" s="315" t="s">
        <v>30</v>
      </c>
      <c r="H5" s="315" t="s">
        <v>31</v>
      </c>
      <c r="I5" s="315" t="s">
        <v>32</v>
      </c>
    </row>
    <row r="6" spans="1:9" x14ac:dyDescent="0.3">
      <c r="A6" s="316">
        <v>1</v>
      </c>
      <c r="B6" s="313">
        <v>2</v>
      </c>
      <c r="C6" s="317">
        <v>3</v>
      </c>
      <c r="D6" s="317">
        <v>4</v>
      </c>
      <c r="E6" s="317">
        <v>5</v>
      </c>
      <c r="F6" s="317">
        <v>6</v>
      </c>
      <c r="G6" s="318" t="s">
        <v>36</v>
      </c>
      <c r="H6" s="317" t="s">
        <v>33</v>
      </c>
      <c r="I6" s="317" t="s">
        <v>34</v>
      </c>
    </row>
    <row r="7" spans="1:9" s="34" customFormat="1" ht="18" customHeight="1" x14ac:dyDescent="0.2">
      <c r="A7" s="221">
        <v>1</v>
      </c>
      <c r="B7" s="258" t="s">
        <v>456</v>
      </c>
      <c r="C7" s="221" t="s">
        <v>47</v>
      </c>
      <c r="D7" s="207">
        <v>100</v>
      </c>
      <c r="E7" s="230" t="s">
        <v>5</v>
      </c>
      <c r="F7" s="364"/>
      <c r="G7" s="222">
        <f>D7*ROUND(F7, 4)</f>
        <v>0</v>
      </c>
      <c r="H7" s="209">
        <f t="shared" ref="H7:H19" si="0">G7*0.095</f>
        <v>0</v>
      </c>
      <c r="I7" s="222">
        <f t="shared" ref="I7:I19" si="1">+G7+H7</f>
        <v>0</v>
      </c>
    </row>
    <row r="8" spans="1:9" s="34" customFormat="1" ht="18" customHeight="1" x14ac:dyDescent="0.2">
      <c r="A8" s="221">
        <v>2</v>
      </c>
      <c r="B8" s="258" t="s">
        <v>457</v>
      </c>
      <c r="C8" s="221" t="s">
        <v>47</v>
      </c>
      <c r="D8" s="207">
        <v>500</v>
      </c>
      <c r="E8" s="230" t="s">
        <v>5</v>
      </c>
      <c r="F8" s="364"/>
      <c r="G8" s="222">
        <f t="shared" ref="G8:G19" si="2">D8*ROUND(F8, 4)</f>
        <v>0</v>
      </c>
      <c r="H8" s="209">
        <f t="shared" si="0"/>
        <v>0</v>
      </c>
      <c r="I8" s="222">
        <f t="shared" si="1"/>
        <v>0</v>
      </c>
    </row>
    <row r="9" spans="1:9" s="34" customFormat="1" ht="18" customHeight="1" x14ac:dyDescent="0.2">
      <c r="A9" s="221">
        <v>3</v>
      </c>
      <c r="B9" s="327" t="s">
        <v>458</v>
      </c>
      <c r="C9" s="221" t="s">
        <v>47</v>
      </c>
      <c r="D9" s="257">
        <v>300</v>
      </c>
      <c r="E9" s="230" t="s">
        <v>5</v>
      </c>
      <c r="F9" s="364"/>
      <c r="G9" s="222">
        <f t="shared" si="2"/>
        <v>0</v>
      </c>
      <c r="H9" s="209">
        <f t="shared" si="0"/>
        <v>0</v>
      </c>
      <c r="I9" s="222">
        <f t="shared" si="1"/>
        <v>0</v>
      </c>
    </row>
    <row r="10" spans="1:9" s="34" customFormat="1" ht="18" customHeight="1" x14ac:dyDescent="0.2">
      <c r="A10" s="221">
        <v>4</v>
      </c>
      <c r="B10" s="258" t="s">
        <v>459</v>
      </c>
      <c r="C10" s="221" t="s">
        <v>47</v>
      </c>
      <c r="D10" s="207">
        <v>300</v>
      </c>
      <c r="E10" s="230" t="s">
        <v>5</v>
      </c>
      <c r="F10" s="364"/>
      <c r="G10" s="222">
        <f t="shared" si="2"/>
        <v>0</v>
      </c>
      <c r="H10" s="209">
        <f t="shared" si="0"/>
        <v>0</v>
      </c>
      <c r="I10" s="222">
        <f t="shared" si="1"/>
        <v>0</v>
      </c>
    </row>
    <row r="11" spans="1:9" s="34" customFormat="1" ht="18" customHeight="1" x14ac:dyDescent="0.2">
      <c r="A11" s="221">
        <v>5</v>
      </c>
      <c r="B11" s="258" t="s">
        <v>461</v>
      </c>
      <c r="C11" s="221" t="s">
        <v>47</v>
      </c>
      <c r="D11" s="207">
        <v>900</v>
      </c>
      <c r="E11" s="230" t="s">
        <v>5</v>
      </c>
      <c r="F11" s="364"/>
      <c r="G11" s="222">
        <f t="shared" si="2"/>
        <v>0</v>
      </c>
      <c r="H11" s="209">
        <f t="shared" si="0"/>
        <v>0</v>
      </c>
      <c r="I11" s="222">
        <f t="shared" si="1"/>
        <v>0</v>
      </c>
    </row>
    <row r="12" spans="1:9" s="34" customFormat="1" ht="18" customHeight="1" x14ac:dyDescent="0.2">
      <c r="A12" s="221">
        <v>6</v>
      </c>
      <c r="B12" s="258" t="s">
        <v>462</v>
      </c>
      <c r="C12" s="221" t="s">
        <v>47</v>
      </c>
      <c r="D12" s="207">
        <v>1000</v>
      </c>
      <c r="E12" s="230" t="s">
        <v>5</v>
      </c>
      <c r="F12" s="364"/>
      <c r="G12" s="222">
        <f t="shared" si="2"/>
        <v>0</v>
      </c>
      <c r="H12" s="209">
        <f t="shared" si="0"/>
        <v>0</v>
      </c>
      <c r="I12" s="222">
        <f t="shared" si="1"/>
        <v>0</v>
      </c>
    </row>
    <row r="13" spans="1:9" s="34" customFormat="1" ht="18" customHeight="1" x14ac:dyDescent="0.2">
      <c r="A13" s="221">
        <v>7</v>
      </c>
      <c r="B13" s="258" t="s">
        <v>463</v>
      </c>
      <c r="C13" s="221" t="s">
        <v>47</v>
      </c>
      <c r="D13" s="207">
        <v>250</v>
      </c>
      <c r="E13" s="230" t="s">
        <v>5</v>
      </c>
      <c r="F13" s="364"/>
      <c r="G13" s="222">
        <f t="shared" si="2"/>
        <v>0</v>
      </c>
      <c r="H13" s="209">
        <f t="shared" si="0"/>
        <v>0</v>
      </c>
      <c r="I13" s="222">
        <f t="shared" si="1"/>
        <v>0</v>
      </c>
    </row>
    <row r="14" spans="1:9" s="34" customFormat="1" ht="18" customHeight="1" x14ac:dyDescent="0.2">
      <c r="A14" s="221">
        <v>8</v>
      </c>
      <c r="B14" s="258" t="s">
        <v>464</v>
      </c>
      <c r="C14" s="221" t="s">
        <v>47</v>
      </c>
      <c r="D14" s="207">
        <v>100</v>
      </c>
      <c r="E14" s="230" t="s">
        <v>5</v>
      </c>
      <c r="F14" s="364"/>
      <c r="G14" s="222">
        <f t="shared" si="2"/>
        <v>0</v>
      </c>
      <c r="H14" s="209">
        <f t="shared" si="0"/>
        <v>0</v>
      </c>
      <c r="I14" s="222">
        <f t="shared" si="1"/>
        <v>0</v>
      </c>
    </row>
    <row r="15" spans="1:9" s="34" customFormat="1" ht="18" customHeight="1" x14ac:dyDescent="0.2">
      <c r="A15" s="221">
        <v>9</v>
      </c>
      <c r="B15" s="328" t="s">
        <v>465</v>
      </c>
      <c r="C15" s="221" t="s">
        <v>47</v>
      </c>
      <c r="D15" s="207">
        <v>700</v>
      </c>
      <c r="E15" s="230" t="s">
        <v>5</v>
      </c>
      <c r="F15" s="364"/>
      <c r="G15" s="222">
        <f t="shared" si="2"/>
        <v>0</v>
      </c>
      <c r="H15" s="209">
        <f t="shared" si="0"/>
        <v>0</v>
      </c>
      <c r="I15" s="222">
        <f t="shared" si="1"/>
        <v>0</v>
      </c>
    </row>
    <row r="16" spans="1:9" s="34" customFormat="1" ht="18" customHeight="1" x14ac:dyDescent="0.2">
      <c r="A16" s="221">
        <v>10</v>
      </c>
      <c r="B16" s="328" t="s">
        <v>466</v>
      </c>
      <c r="C16" s="221" t="s">
        <v>47</v>
      </c>
      <c r="D16" s="207">
        <v>20</v>
      </c>
      <c r="E16" s="230" t="s">
        <v>5</v>
      </c>
      <c r="F16" s="364"/>
      <c r="G16" s="222">
        <f t="shared" si="2"/>
        <v>0</v>
      </c>
      <c r="H16" s="209">
        <f t="shared" si="0"/>
        <v>0</v>
      </c>
      <c r="I16" s="222">
        <f t="shared" si="1"/>
        <v>0</v>
      </c>
    </row>
    <row r="17" spans="1:11" s="34" customFormat="1" ht="18" customHeight="1" x14ac:dyDescent="0.2">
      <c r="A17" s="221">
        <v>11</v>
      </c>
      <c r="B17" s="258" t="s">
        <v>467</v>
      </c>
      <c r="C17" s="221" t="s">
        <v>47</v>
      </c>
      <c r="D17" s="207">
        <v>250</v>
      </c>
      <c r="E17" s="230" t="s">
        <v>5</v>
      </c>
      <c r="F17" s="364"/>
      <c r="G17" s="222">
        <f t="shared" si="2"/>
        <v>0</v>
      </c>
      <c r="H17" s="209">
        <f t="shared" si="0"/>
        <v>0</v>
      </c>
      <c r="I17" s="222">
        <f t="shared" si="1"/>
        <v>0</v>
      </c>
    </row>
    <row r="18" spans="1:11" s="34" customFormat="1" ht="18" customHeight="1" x14ac:dyDescent="0.2">
      <c r="A18" s="221">
        <v>12</v>
      </c>
      <c r="B18" s="258" t="s">
        <v>468</v>
      </c>
      <c r="C18" s="221" t="s">
        <v>47</v>
      </c>
      <c r="D18" s="207">
        <v>100</v>
      </c>
      <c r="E18" s="230" t="s">
        <v>5</v>
      </c>
      <c r="F18" s="364"/>
      <c r="G18" s="222">
        <f t="shared" si="2"/>
        <v>0</v>
      </c>
      <c r="H18" s="209">
        <f t="shared" si="0"/>
        <v>0</v>
      </c>
      <c r="I18" s="222">
        <f t="shared" si="1"/>
        <v>0</v>
      </c>
    </row>
    <row r="19" spans="1:11" s="34" customFormat="1" ht="18" customHeight="1" x14ac:dyDescent="0.2">
      <c r="A19" s="221">
        <v>13</v>
      </c>
      <c r="B19" s="258" t="s">
        <v>460</v>
      </c>
      <c r="C19" s="221" t="s">
        <v>47</v>
      </c>
      <c r="D19" s="207">
        <v>600</v>
      </c>
      <c r="E19" s="230" t="s">
        <v>5</v>
      </c>
      <c r="F19" s="364"/>
      <c r="G19" s="222">
        <f t="shared" si="2"/>
        <v>0</v>
      </c>
      <c r="H19" s="209">
        <f t="shared" si="0"/>
        <v>0</v>
      </c>
      <c r="I19" s="222">
        <f t="shared" si="1"/>
        <v>0</v>
      </c>
    </row>
    <row r="20" spans="1:11" s="34" customFormat="1" ht="15.75" customHeight="1" x14ac:dyDescent="0.2">
      <c r="A20" s="329"/>
      <c r="B20" s="306" t="s">
        <v>484</v>
      </c>
      <c r="C20" s="307" t="s">
        <v>5</v>
      </c>
      <c r="D20" s="307" t="s">
        <v>5</v>
      </c>
      <c r="E20" s="231" t="s">
        <v>5</v>
      </c>
      <c r="F20" s="307" t="s">
        <v>5</v>
      </c>
      <c r="G20" s="330">
        <f>SUM(G7:G19)</f>
        <v>0</v>
      </c>
      <c r="H20" s="330">
        <f t="shared" ref="H20:I20" si="3">SUM(H7:H19)</f>
        <v>0</v>
      </c>
      <c r="I20" s="330">
        <f t="shared" si="3"/>
        <v>0</v>
      </c>
    </row>
    <row r="21" spans="1:11" s="39" customFormat="1" ht="12.75" x14ac:dyDescent="0.2">
      <c r="A21" s="268"/>
      <c r="B21" s="264"/>
      <c r="C21" s="265"/>
      <c r="D21" s="265"/>
      <c r="E21" s="331"/>
      <c r="F21" s="265"/>
      <c r="G21" s="204"/>
      <c r="H21" s="204"/>
      <c r="I21" s="204"/>
      <c r="J21" s="38"/>
    </row>
    <row r="22" spans="1:11" s="39" customFormat="1" x14ac:dyDescent="0.3">
      <c r="A22" s="546" t="s">
        <v>376</v>
      </c>
      <c r="B22" s="546"/>
      <c r="C22" s="319"/>
      <c r="D22" s="319"/>
      <c r="E22" s="319"/>
      <c r="F22" s="319"/>
      <c r="G22" s="259"/>
      <c r="H22" s="259"/>
      <c r="I22" s="259"/>
      <c r="J22" s="38"/>
    </row>
    <row r="23" spans="1:11" s="269" customFormat="1" ht="12.75" customHeight="1" x14ac:dyDescent="0.3">
      <c r="A23" s="553" t="s">
        <v>498</v>
      </c>
      <c r="B23" s="553"/>
      <c r="C23" s="553"/>
      <c r="D23" s="553"/>
      <c r="E23" s="553"/>
      <c r="F23" s="553"/>
      <c r="G23" s="553"/>
      <c r="H23" s="553"/>
      <c r="I23" s="553"/>
    </row>
    <row r="24" spans="1:11" s="269" customFormat="1" ht="21" customHeight="1" x14ac:dyDescent="0.3">
      <c r="A24" s="554" t="s">
        <v>490</v>
      </c>
      <c r="B24" s="554"/>
      <c r="C24" s="554"/>
      <c r="D24" s="554"/>
      <c r="E24" s="554"/>
      <c r="F24" s="554"/>
      <c r="G24" s="554"/>
      <c r="H24" s="554"/>
      <c r="I24" s="554"/>
    </row>
    <row r="25" spans="1:11" s="3" customFormat="1" ht="48" customHeight="1" x14ac:dyDescent="0.3">
      <c r="A25" s="560" t="s">
        <v>584</v>
      </c>
      <c r="B25" s="560"/>
      <c r="C25" s="560"/>
      <c r="D25" s="560"/>
      <c r="E25" s="560"/>
      <c r="F25" s="560"/>
      <c r="G25" s="560"/>
      <c r="H25" s="560"/>
      <c r="I25" s="560"/>
    </row>
    <row r="26" spans="1:11" s="3" customFormat="1" ht="36" customHeight="1" x14ac:dyDescent="0.3">
      <c r="A26" s="548" t="s">
        <v>505</v>
      </c>
      <c r="B26" s="548"/>
      <c r="C26" s="548"/>
      <c r="D26" s="548"/>
      <c r="E26" s="548"/>
      <c r="F26" s="548"/>
      <c r="G26" s="548"/>
      <c r="H26" s="548"/>
      <c r="I26" s="548"/>
      <c r="J26" s="277"/>
    </row>
    <row r="27" spans="1:11" s="3" customFormat="1" ht="19.5" customHeight="1" x14ac:dyDescent="0.3">
      <c r="A27" s="2" t="s">
        <v>506</v>
      </c>
      <c r="B27" s="271"/>
      <c r="C27" s="271"/>
      <c r="D27" s="271"/>
      <c r="E27" s="271"/>
      <c r="F27" s="271"/>
      <c r="G27" s="271"/>
      <c r="H27" s="271"/>
      <c r="I27" s="271"/>
    </row>
    <row r="28" spans="1:11" s="3" customFormat="1" ht="15" customHeight="1" x14ac:dyDescent="0.2">
      <c r="A28" s="559"/>
      <c r="B28" s="559"/>
      <c r="C28" s="559"/>
      <c r="D28" s="559"/>
      <c r="E28" s="559"/>
      <c r="F28" s="559"/>
      <c r="G28" s="559"/>
      <c r="H28" s="559"/>
      <c r="I28" s="559"/>
      <c r="K28" s="236"/>
    </row>
    <row r="29" spans="1:11" s="3" customFormat="1" ht="15" customHeight="1" x14ac:dyDescent="0.2">
      <c r="A29" s="537" t="s">
        <v>35</v>
      </c>
      <c r="B29" s="537"/>
      <c r="C29" s="537"/>
      <c r="D29" s="537"/>
      <c r="E29" s="537"/>
      <c r="F29" s="537"/>
      <c r="G29" s="537"/>
      <c r="H29" s="537"/>
      <c r="I29" s="537"/>
      <c r="J29" s="162"/>
    </row>
    <row r="30" spans="1:11" s="3" customFormat="1" ht="23.25" customHeight="1" x14ac:dyDescent="0.2">
      <c r="A30" s="536" t="s">
        <v>776</v>
      </c>
      <c r="B30" s="536"/>
      <c r="C30" s="536"/>
      <c r="D30" s="536"/>
      <c r="E30" s="536"/>
      <c r="F30" s="536"/>
      <c r="G30" s="536"/>
      <c r="H30" s="536"/>
      <c r="I30" s="536"/>
      <c r="J30" s="536"/>
    </row>
    <row r="31" spans="1:11" s="454" customFormat="1" ht="12.75" customHeight="1" x14ac:dyDescent="0.25">
      <c r="A31" s="536" t="s">
        <v>296</v>
      </c>
      <c r="B31" s="536"/>
      <c r="C31" s="536"/>
      <c r="D31" s="536"/>
      <c r="E31" s="536"/>
      <c r="F31" s="536"/>
      <c r="G31" s="536"/>
      <c r="H31" s="536"/>
      <c r="I31" s="536"/>
      <c r="J31" s="536"/>
    </row>
    <row r="32" spans="1:11" s="11" customFormat="1" ht="12.75" customHeight="1" x14ac:dyDescent="0.25">
      <c r="A32" s="538" t="s">
        <v>790</v>
      </c>
      <c r="B32" s="538"/>
      <c r="C32" s="538"/>
      <c r="D32" s="538"/>
      <c r="E32" s="538"/>
      <c r="F32" s="538"/>
      <c r="G32" s="538"/>
      <c r="H32" s="538"/>
      <c r="I32" s="538"/>
      <c r="J32" s="538"/>
    </row>
    <row r="33" spans="1:10" s="11" customFormat="1" ht="26.25" customHeight="1" x14ac:dyDescent="0.25">
      <c r="A33" s="530" t="s">
        <v>791</v>
      </c>
      <c r="B33" s="530"/>
      <c r="C33" s="530"/>
      <c r="D33" s="530"/>
      <c r="E33" s="530"/>
      <c r="F33" s="530"/>
      <c r="G33" s="530"/>
      <c r="H33" s="530"/>
      <c r="I33" s="530"/>
      <c r="J33" s="352"/>
    </row>
    <row r="34" spans="1:10" s="453" customFormat="1" ht="15" customHeight="1" x14ac:dyDescent="0.25">
      <c r="A34" s="11" t="s">
        <v>779</v>
      </c>
    </row>
    <row r="35" spans="1:10" s="453" customFormat="1" ht="15" customHeight="1" x14ac:dyDescent="0.25">
      <c r="A35" s="11" t="s">
        <v>181</v>
      </c>
    </row>
    <row r="36" spans="1:10" s="453" customFormat="1" ht="27.75" customHeight="1" x14ac:dyDescent="0.25">
      <c r="A36" s="530" t="s">
        <v>780</v>
      </c>
      <c r="B36" s="530"/>
      <c r="C36" s="530"/>
      <c r="D36" s="530"/>
      <c r="E36" s="530"/>
      <c r="F36" s="530"/>
      <c r="G36" s="530"/>
      <c r="H36" s="530"/>
      <c r="I36" s="530"/>
      <c r="J36" s="461"/>
    </row>
    <row r="37" spans="1:10" s="453" customFormat="1" ht="61.5" customHeight="1" x14ac:dyDescent="0.25">
      <c r="A37" s="530" t="s">
        <v>792</v>
      </c>
      <c r="B37" s="530"/>
      <c r="C37" s="530"/>
      <c r="D37" s="530"/>
      <c r="E37" s="530"/>
      <c r="F37" s="530"/>
      <c r="G37" s="530"/>
      <c r="H37" s="530"/>
      <c r="I37" s="530"/>
      <c r="J37" s="461"/>
    </row>
    <row r="38" spans="1:10" s="453" customFormat="1" ht="13.5" customHeight="1" x14ac:dyDescent="0.25">
      <c r="A38" s="449"/>
      <c r="B38" s="459"/>
      <c r="C38" s="459"/>
      <c r="D38" s="459"/>
      <c r="E38" s="459"/>
      <c r="F38" s="459"/>
      <c r="G38" s="459"/>
      <c r="H38" s="459"/>
      <c r="I38" s="459"/>
      <c r="J38" s="459"/>
    </row>
    <row r="39" spans="1:10" s="3" customFormat="1" ht="16.5" customHeight="1" x14ac:dyDescent="0.2">
      <c r="A39" s="3" t="s">
        <v>781</v>
      </c>
      <c r="B39" s="12"/>
      <c r="C39" s="460"/>
    </row>
  </sheetData>
  <sheetProtection algorithmName="SHA-512" hashValue="POr15J1uMnuPXh6dKzPOOAtdSqlQcntnoQedGdy8TFct4G/UM6nkD6aib7lnAyJetpSKb5u63s2jbJXoJaj3Kg==" saltValue="NZj5QdjXlNY+TYeyeMWdEA==" spinCount="100000" sheet="1" objects="1" scenarios="1"/>
  <mergeCells count="15">
    <mergeCell ref="A30:J30"/>
    <mergeCell ref="A1:C1"/>
    <mergeCell ref="A3:I3"/>
    <mergeCell ref="A28:I28"/>
    <mergeCell ref="A29:I29"/>
    <mergeCell ref="A23:I23"/>
    <mergeCell ref="A24:I24"/>
    <mergeCell ref="A26:I26"/>
    <mergeCell ref="A25:I25"/>
    <mergeCell ref="A22:B22"/>
    <mergeCell ref="A31:J31"/>
    <mergeCell ref="A32:J32"/>
    <mergeCell ref="A36:I36"/>
    <mergeCell ref="A37:I37"/>
    <mergeCell ref="A33:I33"/>
  </mergeCells>
  <pageMargins left="0.51181102362204722" right="0.51181102362204722" top="0.74803149606299213" bottom="0.74803149606299213" header="0.31496062992125984" footer="0.31496062992125984"/>
  <pageSetup paperSize="9" scale="8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sheetPr>
  <dimension ref="A1:L40"/>
  <sheetViews>
    <sheetView view="pageBreakPreview" zoomScale="110" zoomScaleNormal="100" zoomScaleSheetLayoutView="110" workbookViewId="0">
      <selection activeCell="A32" sqref="A32:J32"/>
    </sheetView>
  </sheetViews>
  <sheetFormatPr defaultRowHeight="15" x14ac:dyDescent="0.25"/>
  <cols>
    <col min="1" max="1" width="6.5703125" customWidth="1"/>
    <col min="2" max="2" width="44.85546875" customWidth="1"/>
    <col min="6" max="9" width="11.140625" customWidth="1"/>
  </cols>
  <sheetData>
    <row r="1" spans="1:9" s="191" customFormat="1" x14ac:dyDescent="0.25">
      <c r="A1" s="561" t="s">
        <v>0</v>
      </c>
      <c r="B1" s="562"/>
      <c r="C1" s="562"/>
      <c r="D1" s="562"/>
      <c r="E1" s="190"/>
      <c r="F1" s="190" t="s">
        <v>621</v>
      </c>
      <c r="H1" s="190"/>
    </row>
    <row r="2" spans="1:9" x14ac:dyDescent="0.25">
      <c r="A2" s="192"/>
      <c r="B2" s="192"/>
      <c r="C2" s="192"/>
      <c r="D2" s="192"/>
      <c r="E2" s="192"/>
      <c r="F2" s="192"/>
      <c r="G2" s="192"/>
      <c r="H2" s="192"/>
      <c r="I2" s="192"/>
    </row>
    <row r="3" spans="1:9" ht="18" x14ac:dyDescent="0.25">
      <c r="A3" s="558" t="s">
        <v>485</v>
      </c>
      <c r="B3" s="558"/>
      <c r="C3" s="558"/>
      <c r="D3" s="558"/>
      <c r="E3" s="558"/>
      <c r="F3" s="558"/>
      <c r="G3" s="558"/>
      <c r="H3" s="558"/>
      <c r="I3" s="558"/>
    </row>
    <row r="4" spans="1:9" x14ac:dyDescent="0.25">
      <c r="A4" s="192"/>
      <c r="B4" s="192"/>
      <c r="C4" s="192"/>
      <c r="D4" s="192"/>
      <c r="E4" s="192"/>
      <c r="F4" s="192"/>
      <c r="G4" s="192"/>
      <c r="H4" s="192"/>
      <c r="I4" s="192"/>
    </row>
    <row r="5" spans="1:9" ht="45" x14ac:dyDescent="0.25">
      <c r="A5" s="193" t="s">
        <v>1</v>
      </c>
      <c r="B5" s="193" t="s">
        <v>2</v>
      </c>
      <c r="C5" s="194" t="s">
        <v>486</v>
      </c>
      <c r="D5" s="194" t="s">
        <v>3</v>
      </c>
      <c r="E5" s="195" t="s">
        <v>4</v>
      </c>
      <c r="F5" s="195" t="s">
        <v>600</v>
      </c>
      <c r="G5" s="195" t="s">
        <v>330</v>
      </c>
      <c r="H5" s="195" t="s">
        <v>331</v>
      </c>
      <c r="I5" s="195" t="s">
        <v>32</v>
      </c>
    </row>
    <row r="6" spans="1:9" x14ac:dyDescent="0.25">
      <c r="A6" s="196">
        <v>1</v>
      </c>
      <c r="B6" s="196">
        <v>2</v>
      </c>
      <c r="C6" s="197">
        <v>3</v>
      </c>
      <c r="D6" s="197">
        <v>4</v>
      </c>
      <c r="E6" s="197">
        <v>5</v>
      </c>
      <c r="F6" s="197">
        <v>6</v>
      </c>
      <c r="G6" s="198" t="s">
        <v>332</v>
      </c>
      <c r="H6" s="197" t="s">
        <v>333</v>
      </c>
      <c r="I6" s="198" t="s">
        <v>334</v>
      </c>
    </row>
    <row r="7" spans="1:9" ht="18.75" customHeight="1" x14ac:dyDescent="0.25">
      <c r="A7" s="199">
        <v>1</v>
      </c>
      <c r="B7" s="332" t="s">
        <v>590</v>
      </c>
      <c r="C7" s="336" t="s">
        <v>47</v>
      </c>
      <c r="D7" s="336">
        <v>100</v>
      </c>
      <c r="E7" s="173" t="s">
        <v>5</v>
      </c>
      <c r="F7" s="365"/>
      <c r="G7" s="214">
        <f>D7*ROUND(F7, 4)</f>
        <v>0</v>
      </c>
      <c r="H7" s="214">
        <f t="shared" ref="H7:H20" si="0">G7*0.095</f>
        <v>0</v>
      </c>
      <c r="I7" s="214">
        <f t="shared" ref="I7:I20" si="1">G7+H7</f>
        <v>0</v>
      </c>
    </row>
    <row r="8" spans="1:9" ht="18.75" customHeight="1" x14ac:dyDescent="0.25">
      <c r="A8" s="199">
        <v>2</v>
      </c>
      <c r="B8" s="332" t="s">
        <v>591</v>
      </c>
      <c r="C8" s="336" t="s">
        <v>47</v>
      </c>
      <c r="D8" s="336">
        <v>450</v>
      </c>
      <c r="E8" s="173" t="s">
        <v>5</v>
      </c>
      <c r="F8" s="365"/>
      <c r="G8" s="214">
        <f t="shared" ref="G8:G20" si="2">D8*ROUND(F8, 4)</f>
        <v>0</v>
      </c>
      <c r="H8" s="214">
        <f t="shared" si="0"/>
        <v>0</v>
      </c>
      <c r="I8" s="214">
        <f t="shared" si="1"/>
        <v>0</v>
      </c>
    </row>
    <row r="9" spans="1:9" ht="18.75" customHeight="1" x14ac:dyDescent="0.25">
      <c r="A9" s="199">
        <v>3</v>
      </c>
      <c r="B9" s="332" t="s">
        <v>592</v>
      </c>
      <c r="C9" s="336" t="s">
        <v>47</v>
      </c>
      <c r="D9" s="336">
        <v>50</v>
      </c>
      <c r="E9" s="173" t="s">
        <v>5</v>
      </c>
      <c r="F9" s="365"/>
      <c r="G9" s="214">
        <f t="shared" si="2"/>
        <v>0</v>
      </c>
      <c r="H9" s="214">
        <f t="shared" si="0"/>
        <v>0</v>
      </c>
      <c r="I9" s="214">
        <f t="shared" si="1"/>
        <v>0</v>
      </c>
    </row>
    <row r="10" spans="1:9" ht="18.75" customHeight="1" x14ac:dyDescent="0.25">
      <c r="A10" s="199">
        <v>4</v>
      </c>
      <c r="B10" s="332" t="s">
        <v>593</v>
      </c>
      <c r="C10" s="336" t="s">
        <v>47</v>
      </c>
      <c r="D10" s="336">
        <v>200</v>
      </c>
      <c r="E10" s="173" t="s">
        <v>5</v>
      </c>
      <c r="F10" s="365"/>
      <c r="G10" s="214">
        <f t="shared" si="2"/>
        <v>0</v>
      </c>
      <c r="H10" s="214">
        <f t="shared" si="0"/>
        <v>0</v>
      </c>
      <c r="I10" s="214">
        <f t="shared" si="1"/>
        <v>0</v>
      </c>
    </row>
    <row r="11" spans="1:9" ht="18.75" customHeight="1" x14ac:dyDescent="0.25">
      <c r="A11" s="199">
        <v>5</v>
      </c>
      <c r="B11" s="332" t="s">
        <v>594</v>
      </c>
      <c r="C11" s="336" t="s">
        <v>47</v>
      </c>
      <c r="D11" s="336">
        <v>100</v>
      </c>
      <c r="E11" s="173" t="s">
        <v>5</v>
      </c>
      <c r="F11" s="365"/>
      <c r="G11" s="214">
        <f t="shared" si="2"/>
        <v>0</v>
      </c>
      <c r="H11" s="214">
        <f t="shared" si="0"/>
        <v>0</v>
      </c>
      <c r="I11" s="214">
        <f t="shared" si="1"/>
        <v>0</v>
      </c>
    </row>
    <row r="12" spans="1:9" ht="18.75" customHeight="1" x14ac:dyDescent="0.25">
      <c r="A12" s="199">
        <v>6</v>
      </c>
      <c r="B12" s="333" t="s">
        <v>595</v>
      </c>
      <c r="C12" s="336" t="s">
        <v>47</v>
      </c>
      <c r="D12" s="337">
        <v>400</v>
      </c>
      <c r="E12" s="173" t="s">
        <v>5</v>
      </c>
      <c r="F12" s="365"/>
      <c r="G12" s="214">
        <f t="shared" si="2"/>
        <v>0</v>
      </c>
      <c r="H12" s="214">
        <f t="shared" si="0"/>
        <v>0</v>
      </c>
      <c r="I12" s="214">
        <f t="shared" si="1"/>
        <v>0</v>
      </c>
    </row>
    <row r="13" spans="1:9" ht="18.75" customHeight="1" x14ac:dyDescent="0.25">
      <c r="A13" s="199">
        <v>7</v>
      </c>
      <c r="B13" s="334" t="s">
        <v>185</v>
      </c>
      <c r="C13" s="42" t="s">
        <v>47</v>
      </c>
      <c r="D13" s="83">
        <v>50</v>
      </c>
      <c r="E13" s="173" t="s">
        <v>5</v>
      </c>
      <c r="F13" s="353"/>
      <c r="G13" s="214">
        <f t="shared" si="2"/>
        <v>0</v>
      </c>
      <c r="H13" s="214">
        <f t="shared" si="0"/>
        <v>0</v>
      </c>
      <c r="I13" s="214">
        <f t="shared" si="1"/>
        <v>0</v>
      </c>
    </row>
    <row r="14" spans="1:9" ht="18.75" customHeight="1" x14ac:dyDescent="0.25">
      <c r="A14" s="199">
        <v>8</v>
      </c>
      <c r="B14" s="335" t="s">
        <v>238</v>
      </c>
      <c r="C14" s="42" t="s">
        <v>47</v>
      </c>
      <c r="D14" s="83">
        <v>400</v>
      </c>
      <c r="E14" s="173" t="s">
        <v>5</v>
      </c>
      <c r="F14" s="353"/>
      <c r="G14" s="214">
        <f t="shared" si="2"/>
        <v>0</v>
      </c>
      <c r="H14" s="214">
        <f t="shared" si="0"/>
        <v>0</v>
      </c>
      <c r="I14" s="214">
        <f t="shared" si="1"/>
        <v>0</v>
      </c>
    </row>
    <row r="15" spans="1:9" ht="18.75" customHeight="1" x14ac:dyDescent="0.25">
      <c r="A15" s="199">
        <v>9</v>
      </c>
      <c r="B15" s="335" t="s">
        <v>40</v>
      </c>
      <c r="C15" s="42" t="s">
        <v>47</v>
      </c>
      <c r="D15" s="83">
        <v>40</v>
      </c>
      <c r="E15" s="173" t="s">
        <v>5</v>
      </c>
      <c r="F15" s="353"/>
      <c r="G15" s="214">
        <f t="shared" si="2"/>
        <v>0</v>
      </c>
      <c r="H15" s="214">
        <f t="shared" si="0"/>
        <v>0</v>
      </c>
      <c r="I15" s="214">
        <f t="shared" si="1"/>
        <v>0</v>
      </c>
    </row>
    <row r="16" spans="1:9" ht="18.75" customHeight="1" x14ac:dyDescent="0.25">
      <c r="A16" s="199">
        <v>10</v>
      </c>
      <c r="B16" s="335" t="s">
        <v>41</v>
      </c>
      <c r="C16" s="42" t="s">
        <v>47</v>
      </c>
      <c r="D16" s="83">
        <v>200</v>
      </c>
      <c r="E16" s="173" t="s">
        <v>5</v>
      </c>
      <c r="F16" s="353"/>
      <c r="G16" s="214">
        <f t="shared" si="2"/>
        <v>0</v>
      </c>
      <c r="H16" s="214">
        <f t="shared" si="0"/>
        <v>0</v>
      </c>
      <c r="I16" s="214">
        <f t="shared" si="1"/>
        <v>0</v>
      </c>
    </row>
    <row r="17" spans="1:12" ht="18.75" customHeight="1" x14ac:dyDescent="0.25">
      <c r="A17" s="199">
        <v>11</v>
      </c>
      <c r="B17" s="335" t="s">
        <v>42</v>
      </c>
      <c r="C17" s="42" t="s">
        <v>47</v>
      </c>
      <c r="D17" s="83">
        <v>60</v>
      </c>
      <c r="E17" s="173" t="s">
        <v>5</v>
      </c>
      <c r="F17" s="353"/>
      <c r="G17" s="214">
        <f t="shared" si="2"/>
        <v>0</v>
      </c>
      <c r="H17" s="214">
        <f t="shared" si="0"/>
        <v>0</v>
      </c>
      <c r="I17" s="214">
        <f t="shared" si="1"/>
        <v>0</v>
      </c>
    </row>
    <row r="18" spans="1:12" ht="18.75" customHeight="1" x14ac:dyDescent="0.25">
      <c r="A18" s="199">
        <v>12</v>
      </c>
      <c r="B18" s="334" t="s">
        <v>43</v>
      </c>
      <c r="C18" s="42" t="s">
        <v>47</v>
      </c>
      <c r="D18" s="83">
        <v>200</v>
      </c>
      <c r="E18" s="173" t="s">
        <v>5</v>
      </c>
      <c r="F18" s="353"/>
      <c r="G18" s="214">
        <f t="shared" si="2"/>
        <v>0</v>
      </c>
      <c r="H18" s="214">
        <f t="shared" si="0"/>
        <v>0</v>
      </c>
      <c r="I18" s="214">
        <f t="shared" si="1"/>
        <v>0</v>
      </c>
    </row>
    <row r="19" spans="1:12" ht="18.75" customHeight="1" x14ac:dyDescent="0.25">
      <c r="A19" s="199">
        <v>13</v>
      </c>
      <c r="B19" s="334" t="s">
        <v>44</v>
      </c>
      <c r="C19" s="42" t="s">
        <v>47</v>
      </c>
      <c r="D19" s="83">
        <v>200</v>
      </c>
      <c r="E19" s="173" t="s">
        <v>5</v>
      </c>
      <c r="F19" s="353"/>
      <c r="G19" s="214">
        <f t="shared" si="2"/>
        <v>0</v>
      </c>
      <c r="H19" s="214">
        <f t="shared" si="0"/>
        <v>0</v>
      </c>
      <c r="I19" s="214">
        <f t="shared" si="1"/>
        <v>0</v>
      </c>
    </row>
    <row r="20" spans="1:12" ht="18.75" customHeight="1" x14ac:dyDescent="0.25">
      <c r="A20" s="199">
        <v>14</v>
      </c>
      <c r="B20" s="334" t="s">
        <v>45</v>
      </c>
      <c r="C20" s="42" t="s">
        <v>47</v>
      </c>
      <c r="D20" s="83">
        <v>50</v>
      </c>
      <c r="E20" s="173" t="s">
        <v>5</v>
      </c>
      <c r="F20" s="353"/>
      <c r="G20" s="214">
        <f t="shared" si="2"/>
        <v>0</v>
      </c>
      <c r="H20" s="214">
        <f t="shared" si="0"/>
        <v>0</v>
      </c>
      <c r="I20" s="214">
        <f t="shared" si="1"/>
        <v>0</v>
      </c>
    </row>
    <row r="21" spans="1:12" ht="18.75" customHeight="1" x14ac:dyDescent="0.25">
      <c r="A21" s="31"/>
      <c r="B21" s="31" t="s">
        <v>26</v>
      </c>
      <c r="C21" s="32" t="s">
        <v>5</v>
      </c>
      <c r="D21" s="32" t="s">
        <v>5</v>
      </c>
      <c r="E21" s="32" t="s">
        <v>5</v>
      </c>
      <c r="F21" s="32" t="s">
        <v>5</v>
      </c>
      <c r="G21" s="33">
        <f>SUM(G7:G20)</f>
        <v>0</v>
      </c>
      <c r="H21" s="33">
        <f t="shared" ref="H21:I21" si="3">SUM(H7:H20)</f>
        <v>0</v>
      </c>
      <c r="I21" s="33">
        <f t="shared" si="3"/>
        <v>0</v>
      </c>
    </row>
    <row r="23" spans="1:12" s="269" customFormat="1" ht="18" customHeight="1" x14ac:dyDescent="0.3">
      <c r="A23" s="546" t="s">
        <v>376</v>
      </c>
      <c r="B23" s="546"/>
      <c r="C23" s="319"/>
      <c r="D23" s="319"/>
      <c r="E23" s="319"/>
      <c r="F23" s="319"/>
      <c r="G23" s="259"/>
      <c r="H23" s="259"/>
      <c r="I23" s="259"/>
      <c r="J23" s="276"/>
    </row>
    <row r="24" spans="1:12" s="269" customFormat="1" ht="33" customHeight="1" x14ac:dyDescent="0.2">
      <c r="A24" s="533" t="s">
        <v>498</v>
      </c>
      <c r="B24" s="533"/>
      <c r="C24" s="533"/>
      <c r="D24" s="533"/>
      <c r="E24" s="533"/>
      <c r="F24" s="533"/>
      <c r="G24" s="533"/>
      <c r="H24" s="533"/>
      <c r="I24" s="533"/>
      <c r="J24" s="533"/>
    </row>
    <row r="25" spans="1:12" s="3" customFormat="1" ht="18" customHeight="1" x14ac:dyDescent="0.2">
      <c r="A25" s="534" t="s">
        <v>490</v>
      </c>
      <c r="B25" s="534"/>
      <c r="C25" s="534"/>
      <c r="D25" s="534"/>
      <c r="E25" s="534"/>
      <c r="F25" s="534"/>
      <c r="G25" s="534"/>
      <c r="H25" s="534"/>
      <c r="I25" s="534"/>
      <c r="J25" s="456"/>
    </row>
    <row r="26" spans="1:12" s="3" customFormat="1" ht="42" customHeight="1" x14ac:dyDescent="0.2">
      <c r="A26" s="548" t="s">
        <v>801</v>
      </c>
      <c r="B26" s="548"/>
      <c r="C26" s="548"/>
      <c r="D26" s="548"/>
      <c r="E26" s="548"/>
      <c r="F26" s="548"/>
      <c r="G26" s="548"/>
      <c r="H26" s="548"/>
      <c r="I26" s="548"/>
      <c r="J26" s="272"/>
    </row>
    <row r="27" spans="1:12" s="3" customFormat="1" ht="33" customHeight="1" x14ac:dyDescent="0.2">
      <c r="A27" s="548" t="s">
        <v>501</v>
      </c>
      <c r="B27" s="548"/>
      <c r="C27" s="548"/>
      <c r="D27" s="548"/>
      <c r="E27" s="548"/>
      <c r="F27" s="548"/>
      <c r="G27" s="548"/>
      <c r="H27" s="548"/>
      <c r="I27" s="548"/>
      <c r="J27" s="272"/>
    </row>
    <row r="28" spans="1:12" s="3" customFormat="1" ht="15.75" customHeight="1" x14ac:dyDescent="0.2">
      <c r="A28" s="320" t="s">
        <v>491</v>
      </c>
      <c r="B28" s="452"/>
      <c r="C28" s="452"/>
      <c r="D28" s="452"/>
      <c r="E28" s="452"/>
      <c r="F28" s="452"/>
      <c r="G28" s="452"/>
      <c r="H28" s="452"/>
      <c r="I28" s="452"/>
      <c r="J28" s="272"/>
    </row>
    <row r="29" spans="1:12" s="3" customFormat="1" ht="15" customHeight="1" x14ac:dyDescent="0.2">
      <c r="A29" s="559"/>
      <c r="B29" s="559"/>
      <c r="C29" s="559"/>
      <c r="D29" s="559"/>
      <c r="E29" s="559"/>
      <c r="F29" s="559"/>
      <c r="G29" s="559"/>
      <c r="H29" s="559"/>
      <c r="I29" s="559"/>
      <c r="J29" s="559"/>
      <c r="K29" s="236"/>
      <c r="L29" s="236"/>
    </row>
    <row r="30" spans="1:12" s="3" customFormat="1" ht="15" customHeight="1" x14ac:dyDescent="0.2">
      <c r="A30" s="537" t="s">
        <v>35</v>
      </c>
      <c r="B30" s="537"/>
      <c r="C30" s="537"/>
      <c r="D30" s="537"/>
      <c r="E30" s="537"/>
      <c r="F30" s="537"/>
      <c r="G30" s="537"/>
      <c r="H30" s="537"/>
      <c r="I30" s="537"/>
      <c r="J30" s="162"/>
    </row>
    <row r="31" spans="1:12" s="3" customFormat="1" ht="23.25" customHeight="1" x14ac:dyDescent="0.2">
      <c r="A31" s="536" t="s">
        <v>776</v>
      </c>
      <c r="B31" s="536"/>
      <c r="C31" s="536"/>
      <c r="D31" s="536"/>
      <c r="E31" s="536"/>
      <c r="F31" s="536"/>
      <c r="G31" s="536"/>
      <c r="H31" s="536"/>
      <c r="I31" s="536"/>
      <c r="J31" s="462"/>
    </row>
    <row r="32" spans="1:12" s="454" customFormat="1" ht="12.75" customHeight="1" x14ac:dyDescent="0.25">
      <c r="A32" s="536" t="s">
        <v>296</v>
      </c>
      <c r="B32" s="536"/>
      <c r="C32" s="536"/>
      <c r="D32" s="536"/>
      <c r="E32" s="536"/>
      <c r="F32" s="536"/>
      <c r="G32" s="536"/>
      <c r="H32" s="536"/>
      <c r="I32" s="536"/>
      <c r="J32" s="536"/>
    </row>
    <row r="33" spans="1:10" s="11" customFormat="1" ht="12.75" customHeight="1" x14ac:dyDescent="0.25">
      <c r="A33" s="538" t="s">
        <v>790</v>
      </c>
      <c r="B33" s="538"/>
      <c r="C33" s="538"/>
      <c r="D33" s="538"/>
      <c r="E33" s="538"/>
      <c r="F33" s="538"/>
      <c r="G33" s="538"/>
      <c r="H33" s="538"/>
      <c r="I33" s="538"/>
      <c r="J33" s="538"/>
    </row>
    <row r="34" spans="1:10" s="11" customFormat="1" ht="26.25" customHeight="1" x14ac:dyDescent="0.25">
      <c r="A34" s="530" t="s">
        <v>808</v>
      </c>
      <c r="B34" s="530"/>
      <c r="C34" s="530"/>
      <c r="D34" s="530"/>
      <c r="E34" s="530"/>
      <c r="F34" s="530"/>
      <c r="G34" s="530"/>
      <c r="H34" s="530"/>
      <c r="I34" s="530"/>
      <c r="J34" s="352"/>
    </row>
    <row r="35" spans="1:10" s="453" customFormat="1" ht="15" customHeight="1" x14ac:dyDescent="0.25">
      <c r="A35" s="11" t="s">
        <v>779</v>
      </c>
    </row>
    <row r="36" spans="1:10" s="453" customFormat="1" ht="15" customHeight="1" x14ac:dyDescent="0.25">
      <c r="A36" s="11" t="s">
        <v>181</v>
      </c>
    </row>
    <row r="37" spans="1:10" s="453" customFormat="1" ht="27.75" customHeight="1" x14ac:dyDescent="0.25">
      <c r="A37" s="530" t="s">
        <v>780</v>
      </c>
      <c r="B37" s="530"/>
      <c r="C37" s="530"/>
      <c r="D37" s="530"/>
      <c r="E37" s="530"/>
      <c r="F37" s="530"/>
      <c r="G37" s="530"/>
      <c r="H37" s="530"/>
      <c r="I37" s="530"/>
      <c r="J37" s="461"/>
    </row>
    <row r="38" spans="1:10" s="453" customFormat="1" ht="61.5" customHeight="1" x14ac:dyDescent="0.25">
      <c r="A38" s="530" t="s">
        <v>792</v>
      </c>
      <c r="B38" s="530"/>
      <c r="C38" s="530"/>
      <c r="D38" s="530"/>
      <c r="E38" s="530"/>
      <c r="F38" s="530"/>
      <c r="G38" s="530"/>
      <c r="H38" s="530"/>
      <c r="I38" s="530"/>
      <c r="J38" s="461"/>
    </row>
    <row r="39" spans="1:10" s="453" customFormat="1" ht="13.5" customHeight="1" x14ac:dyDescent="0.25">
      <c r="A39" s="449"/>
      <c r="B39" s="459"/>
      <c r="C39" s="459"/>
      <c r="D39" s="459"/>
      <c r="E39" s="459"/>
      <c r="F39" s="459"/>
      <c r="G39" s="459"/>
      <c r="H39" s="459"/>
      <c r="I39" s="459"/>
      <c r="J39" s="459"/>
    </row>
    <row r="40" spans="1:10" s="3" customFormat="1" ht="16.5" customHeight="1" x14ac:dyDescent="0.2">
      <c r="A40" s="3" t="s">
        <v>781</v>
      </c>
      <c r="B40" s="12"/>
      <c r="C40" s="460"/>
    </row>
  </sheetData>
  <sheetProtection algorithmName="SHA-512" hashValue="b7PT28N6zbFk52u42BZfz14foyTpJXGauOJbLD+TYe3ldux1yBq/5EGu7Pl4rwkZuS44Jnn7MTP9xpwXvZjK7w==" saltValue="9/9MWb+GvQcDU7s4tuEVsA==" spinCount="100000" sheet="1" objects="1" scenarios="1"/>
  <mergeCells count="15">
    <mergeCell ref="A1:D1"/>
    <mergeCell ref="A3:I3"/>
    <mergeCell ref="A24:J24"/>
    <mergeCell ref="A25:I25"/>
    <mergeCell ref="A23:B23"/>
    <mergeCell ref="A30:I30"/>
    <mergeCell ref="A34:I34"/>
    <mergeCell ref="A38:I38"/>
    <mergeCell ref="A26:I26"/>
    <mergeCell ref="A27:I27"/>
    <mergeCell ref="A31:I31"/>
    <mergeCell ref="A37:I37"/>
    <mergeCell ref="A29:J29"/>
    <mergeCell ref="A32:J32"/>
    <mergeCell ref="A33:J33"/>
  </mergeCells>
  <pageMargins left="0.51181102362204722" right="0.51181102362204722" top="0.55118110236220474" bottom="0.55118110236220474" header="0.31496062992125984" footer="0.31496062992125984"/>
  <pageSetup paperSize="9" orientation="landscape" r:id="rId1"/>
  <colBreaks count="1" manualBreakCount="1">
    <brk id="10"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42"/>
  <sheetViews>
    <sheetView view="pageBreakPreview" zoomScale="110" zoomScaleNormal="100" zoomScaleSheetLayoutView="110" workbookViewId="0">
      <selection activeCell="G9" sqref="G9"/>
    </sheetView>
  </sheetViews>
  <sheetFormatPr defaultRowHeight="16.5" x14ac:dyDescent="0.3"/>
  <cols>
    <col min="1" max="1" width="3.7109375" style="94" customWidth="1"/>
    <col min="2" max="2" width="41.85546875" style="2" customWidth="1"/>
    <col min="3" max="3" width="5.5703125" style="94" customWidth="1"/>
    <col min="4" max="4" width="7.5703125" style="94" customWidth="1"/>
    <col min="5" max="5" width="20" style="94" customWidth="1"/>
    <col min="6" max="10" width="11.5703125" style="94" customWidth="1"/>
    <col min="11" max="16384" width="9.140625" style="2"/>
  </cols>
  <sheetData>
    <row r="1" spans="1:11" s="165" customFormat="1" x14ac:dyDescent="0.3">
      <c r="A1" s="550" t="s">
        <v>0</v>
      </c>
      <c r="B1" s="550"/>
      <c r="C1" s="550"/>
      <c r="D1" s="550"/>
      <c r="E1" s="550"/>
      <c r="F1" s="171"/>
      <c r="G1" s="166" t="s">
        <v>201</v>
      </c>
      <c r="H1" s="171"/>
      <c r="I1" s="171"/>
      <c r="J1" s="171"/>
    </row>
    <row r="2" spans="1:11" x14ac:dyDescent="0.3">
      <c r="A2" s="118"/>
      <c r="B2" s="5"/>
      <c r="C2" s="117"/>
      <c r="D2" s="117"/>
      <c r="E2" s="118"/>
      <c r="F2" s="118"/>
      <c r="G2" s="118"/>
      <c r="H2" s="118"/>
      <c r="I2" s="118"/>
      <c r="J2" s="118"/>
    </row>
    <row r="3" spans="1:11" ht="18.75" x14ac:dyDescent="0.3">
      <c r="A3" s="545" t="s">
        <v>487</v>
      </c>
      <c r="B3" s="545"/>
      <c r="C3" s="545"/>
      <c r="D3" s="545"/>
      <c r="E3" s="545"/>
      <c r="F3" s="545"/>
      <c r="G3" s="545"/>
      <c r="H3" s="545"/>
      <c r="I3" s="545"/>
      <c r="J3" s="545"/>
    </row>
    <row r="4" spans="1:11" x14ac:dyDescent="0.3">
      <c r="A4" s="116"/>
      <c r="B4" s="15"/>
      <c r="C4" s="116"/>
      <c r="D4" s="119"/>
      <c r="E4" s="116"/>
      <c r="F4" s="116"/>
      <c r="G4" s="116"/>
      <c r="H4" s="116"/>
      <c r="I4" s="116"/>
      <c r="J4" s="116"/>
    </row>
    <row r="5" spans="1:11" ht="48" x14ac:dyDescent="0.3">
      <c r="A5" s="45" t="s">
        <v>1</v>
      </c>
      <c r="B5" s="45" t="s">
        <v>2</v>
      </c>
      <c r="C5" s="46" t="s">
        <v>28</v>
      </c>
      <c r="D5" s="46" t="s">
        <v>3</v>
      </c>
      <c r="E5" s="47" t="s">
        <v>4</v>
      </c>
      <c r="F5" s="47" t="s">
        <v>29</v>
      </c>
      <c r="G5" s="47" t="s">
        <v>30</v>
      </c>
      <c r="H5" s="47" t="s">
        <v>31</v>
      </c>
      <c r="I5" s="47" t="s">
        <v>32</v>
      </c>
      <c r="J5" s="47" t="s">
        <v>306</v>
      </c>
      <c r="K5" s="136"/>
    </row>
    <row r="6" spans="1:11" ht="24.75" customHeight="1" x14ac:dyDescent="0.3">
      <c r="A6" s="96">
        <v>1</v>
      </c>
      <c r="B6" s="45">
        <v>2</v>
      </c>
      <c r="C6" s="82">
        <v>3</v>
      </c>
      <c r="D6" s="82">
        <v>4</v>
      </c>
      <c r="E6" s="82">
        <v>5</v>
      </c>
      <c r="F6" s="82">
        <v>6</v>
      </c>
      <c r="G6" s="92" t="s">
        <v>36</v>
      </c>
      <c r="H6" s="82" t="s">
        <v>33</v>
      </c>
      <c r="I6" s="82" t="s">
        <v>34</v>
      </c>
      <c r="J6" s="82">
        <v>10</v>
      </c>
    </row>
    <row r="7" spans="1:11" s="36" customFormat="1" ht="18" customHeight="1" x14ac:dyDescent="0.2">
      <c r="A7" s="53">
        <v>1</v>
      </c>
      <c r="B7" s="111" t="s">
        <v>200</v>
      </c>
      <c r="C7" s="53" t="s">
        <v>47</v>
      </c>
      <c r="D7" s="83">
        <v>600</v>
      </c>
      <c r="E7" s="30"/>
      <c r="F7" s="366"/>
      <c r="G7" s="29">
        <f>D7*ROUND(F7, 4)</f>
        <v>0</v>
      </c>
      <c r="H7" s="44">
        <f>+G7*0.095</f>
        <v>0</v>
      </c>
      <c r="I7" s="29">
        <f>+G7+H7</f>
        <v>0</v>
      </c>
      <c r="J7" s="55"/>
    </row>
    <row r="8" spans="1:11" s="36" customFormat="1" ht="18" customHeight="1" x14ac:dyDescent="0.2">
      <c r="A8" s="205">
        <v>2</v>
      </c>
      <c r="B8" s="206" t="s">
        <v>371</v>
      </c>
      <c r="C8" s="205" t="s">
        <v>47</v>
      </c>
      <c r="D8" s="207">
        <v>100</v>
      </c>
      <c r="E8" s="208"/>
      <c r="F8" s="367"/>
      <c r="G8" s="29">
        <f t="shared" ref="G8:G22" si="0">D8*ROUND(F8, 4)</f>
        <v>0</v>
      </c>
      <c r="H8" s="44">
        <f t="shared" ref="H8:H22" si="1">+G8*0.095</f>
        <v>0</v>
      </c>
      <c r="I8" s="29">
        <f t="shared" ref="I8:I22" si="2">+G8+H8</f>
        <v>0</v>
      </c>
      <c r="J8" s="210"/>
    </row>
    <row r="9" spans="1:11" s="36" customFormat="1" ht="18" customHeight="1" x14ac:dyDescent="0.2">
      <c r="A9" s="53">
        <v>3</v>
      </c>
      <c r="B9" s="111" t="s">
        <v>177</v>
      </c>
      <c r="C9" s="53" t="s">
        <v>47</v>
      </c>
      <c r="D9" s="83">
        <v>5</v>
      </c>
      <c r="E9" s="30"/>
      <c r="F9" s="366"/>
      <c r="G9" s="29">
        <f t="shared" si="0"/>
        <v>0</v>
      </c>
      <c r="H9" s="44">
        <f t="shared" si="1"/>
        <v>0</v>
      </c>
      <c r="I9" s="29">
        <f t="shared" si="2"/>
        <v>0</v>
      </c>
      <c r="J9" s="55"/>
    </row>
    <row r="10" spans="1:11" s="36" customFormat="1" ht="18" customHeight="1" x14ac:dyDescent="0.2">
      <c r="A10" s="53">
        <v>4</v>
      </c>
      <c r="B10" s="111" t="s">
        <v>197</v>
      </c>
      <c r="C10" s="53" t="s">
        <v>47</v>
      </c>
      <c r="D10" s="83">
        <v>30</v>
      </c>
      <c r="E10" s="30"/>
      <c r="F10" s="366"/>
      <c r="G10" s="29">
        <f t="shared" si="0"/>
        <v>0</v>
      </c>
      <c r="H10" s="44">
        <f t="shared" si="1"/>
        <v>0</v>
      </c>
      <c r="I10" s="29">
        <f t="shared" si="2"/>
        <v>0</v>
      </c>
      <c r="J10" s="55"/>
    </row>
    <row r="11" spans="1:11" s="36" customFormat="1" ht="18" customHeight="1" x14ac:dyDescent="0.2">
      <c r="A11" s="205">
        <v>5</v>
      </c>
      <c r="B11" s="206" t="s">
        <v>699</v>
      </c>
      <c r="C11" s="205" t="s">
        <v>47</v>
      </c>
      <c r="D11" s="207">
        <v>90</v>
      </c>
      <c r="E11" s="208"/>
      <c r="F11" s="367"/>
      <c r="G11" s="29">
        <f t="shared" si="0"/>
        <v>0</v>
      </c>
      <c r="H11" s="44">
        <f t="shared" si="1"/>
        <v>0</v>
      </c>
      <c r="I11" s="29">
        <f t="shared" si="2"/>
        <v>0</v>
      </c>
      <c r="J11" s="210"/>
    </row>
    <row r="12" spans="1:11" s="36" customFormat="1" ht="18" customHeight="1" x14ac:dyDescent="0.2">
      <c r="A12" s="53">
        <v>6</v>
      </c>
      <c r="B12" s="111" t="s">
        <v>178</v>
      </c>
      <c r="C12" s="53" t="s">
        <v>47</v>
      </c>
      <c r="D12" s="83">
        <v>30</v>
      </c>
      <c r="E12" s="30"/>
      <c r="F12" s="366"/>
      <c r="G12" s="29">
        <f t="shared" si="0"/>
        <v>0</v>
      </c>
      <c r="H12" s="44">
        <f t="shared" si="1"/>
        <v>0</v>
      </c>
      <c r="I12" s="29">
        <f t="shared" si="2"/>
        <v>0</v>
      </c>
      <c r="J12" s="55"/>
    </row>
    <row r="13" spans="1:11" s="36" customFormat="1" ht="27" customHeight="1" x14ac:dyDescent="0.2">
      <c r="A13" s="53">
        <v>7</v>
      </c>
      <c r="B13" s="111" t="s">
        <v>369</v>
      </c>
      <c r="C13" s="53" t="s">
        <v>47</v>
      </c>
      <c r="D13" s="83">
        <v>30</v>
      </c>
      <c r="E13" s="30"/>
      <c r="F13" s="366"/>
      <c r="G13" s="29">
        <f t="shared" si="0"/>
        <v>0</v>
      </c>
      <c r="H13" s="44">
        <f t="shared" si="1"/>
        <v>0</v>
      </c>
      <c r="I13" s="29">
        <f t="shared" si="2"/>
        <v>0</v>
      </c>
      <c r="J13" s="55"/>
    </row>
    <row r="14" spans="1:11" s="36" customFormat="1" ht="27" customHeight="1" x14ac:dyDescent="0.2">
      <c r="A14" s="205">
        <v>8</v>
      </c>
      <c r="B14" s="111" t="s">
        <v>370</v>
      </c>
      <c r="C14" s="53" t="s">
        <v>47</v>
      </c>
      <c r="D14" s="83">
        <v>120</v>
      </c>
      <c r="E14" s="30"/>
      <c r="F14" s="366"/>
      <c r="G14" s="29">
        <f t="shared" si="0"/>
        <v>0</v>
      </c>
      <c r="H14" s="44">
        <f t="shared" si="1"/>
        <v>0</v>
      </c>
      <c r="I14" s="29">
        <f t="shared" si="2"/>
        <v>0</v>
      </c>
      <c r="J14" s="55"/>
    </row>
    <row r="15" spans="1:11" s="36" customFormat="1" ht="18" customHeight="1" x14ac:dyDescent="0.2">
      <c r="A15" s="53">
        <v>9</v>
      </c>
      <c r="B15" s="111" t="s">
        <v>179</v>
      </c>
      <c r="C15" s="53" t="s">
        <v>47</v>
      </c>
      <c r="D15" s="83">
        <v>10</v>
      </c>
      <c r="E15" s="30"/>
      <c r="F15" s="366"/>
      <c r="G15" s="29">
        <f t="shared" si="0"/>
        <v>0</v>
      </c>
      <c r="H15" s="44">
        <f t="shared" si="1"/>
        <v>0</v>
      </c>
      <c r="I15" s="29">
        <f t="shared" si="2"/>
        <v>0</v>
      </c>
      <c r="J15" s="55"/>
    </row>
    <row r="16" spans="1:11" s="36" customFormat="1" ht="18" customHeight="1" x14ac:dyDescent="0.2">
      <c r="A16" s="53">
        <v>10</v>
      </c>
      <c r="B16" s="416" t="s">
        <v>700</v>
      </c>
      <c r="C16" s="53" t="s">
        <v>47</v>
      </c>
      <c r="D16" s="399">
        <v>5</v>
      </c>
      <c r="E16" s="409"/>
      <c r="F16" s="418"/>
      <c r="G16" s="29">
        <f t="shared" si="0"/>
        <v>0</v>
      </c>
      <c r="H16" s="44">
        <f t="shared" si="1"/>
        <v>0</v>
      </c>
      <c r="I16" s="29">
        <f t="shared" si="2"/>
        <v>0</v>
      </c>
      <c r="J16" s="402"/>
    </row>
    <row r="17" spans="1:10" s="36" customFormat="1" ht="18" customHeight="1" x14ac:dyDescent="0.2">
      <c r="A17" s="485">
        <v>11</v>
      </c>
      <c r="B17" s="486" t="s">
        <v>470</v>
      </c>
      <c r="C17" s="487" t="s">
        <v>47</v>
      </c>
      <c r="D17" s="488">
        <v>150</v>
      </c>
      <c r="E17" s="489"/>
      <c r="F17" s="490"/>
      <c r="G17" s="491">
        <f t="shared" si="0"/>
        <v>0</v>
      </c>
      <c r="H17" s="483">
        <f t="shared" si="1"/>
        <v>0</v>
      </c>
      <c r="I17" s="491">
        <f t="shared" si="2"/>
        <v>0</v>
      </c>
      <c r="J17" s="492"/>
    </row>
    <row r="18" spans="1:10" s="36" customFormat="1" ht="18" customHeight="1" x14ac:dyDescent="0.2">
      <c r="A18" s="53">
        <v>12</v>
      </c>
      <c r="B18" s="111" t="s">
        <v>180</v>
      </c>
      <c r="C18" s="53" t="s">
        <v>47</v>
      </c>
      <c r="D18" s="83">
        <v>15</v>
      </c>
      <c r="E18" s="30"/>
      <c r="F18" s="366"/>
      <c r="G18" s="29">
        <f t="shared" si="0"/>
        <v>0</v>
      </c>
      <c r="H18" s="44">
        <f t="shared" si="1"/>
        <v>0</v>
      </c>
      <c r="I18" s="29">
        <f t="shared" si="2"/>
        <v>0</v>
      </c>
      <c r="J18" s="55"/>
    </row>
    <row r="19" spans="1:10" s="36" customFormat="1" ht="18" customHeight="1" x14ac:dyDescent="0.2">
      <c r="A19" s="53">
        <v>13</v>
      </c>
      <c r="B19" s="111" t="s">
        <v>368</v>
      </c>
      <c r="C19" s="53" t="s">
        <v>47</v>
      </c>
      <c r="D19" s="83">
        <v>150</v>
      </c>
      <c r="E19" s="30"/>
      <c r="F19" s="366"/>
      <c r="G19" s="29">
        <f t="shared" si="0"/>
        <v>0</v>
      </c>
      <c r="H19" s="44">
        <f t="shared" si="1"/>
        <v>0</v>
      </c>
      <c r="I19" s="29">
        <f t="shared" si="2"/>
        <v>0</v>
      </c>
      <c r="J19" s="55"/>
    </row>
    <row r="20" spans="1:10" s="36" customFormat="1" ht="18" customHeight="1" x14ac:dyDescent="0.2">
      <c r="A20" s="205">
        <v>14</v>
      </c>
      <c r="B20" s="111" t="s">
        <v>469</v>
      </c>
      <c r="C20" s="53" t="s">
        <v>47</v>
      </c>
      <c r="D20" s="83">
        <v>60</v>
      </c>
      <c r="E20" s="30"/>
      <c r="F20" s="366"/>
      <c r="G20" s="29">
        <f t="shared" si="0"/>
        <v>0</v>
      </c>
      <c r="H20" s="44">
        <f t="shared" si="1"/>
        <v>0</v>
      </c>
      <c r="I20" s="29">
        <f t="shared" si="2"/>
        <v>0</v>
      </c>
      <c r="J20" s="55"/>
    </row>
    <row r="21" spans="1:10" s="36" customFormat="1" ht="18" customHeight="1" x14ac:dyDescent="0.2">
      <c r="A21" s="53">
        <v>15</v>
      </c>
      <c r="B21" s="111" t="s">
        <v>245</v>
      </c>
      <c r="C21" s="53" t="s">
        <v>47</v>
      </c>
      <c r="D21" s="83">
        <v>50</v>
      </c>
      <c r="E21" s="30"/>
      <c r="F21" s="366"/>
      <c r="G21" s="29">
        <f t="shared" si="0"/>
        <v>0</v>
      </c>
      <c r="H21" s="44">
        <f t="shared" si="1"/>
        <v>0</v>
      </c>
      <c r="I21" s="29">
        <f t="shared" si="2"/>
        <v>0</v>
      </c>
      <c r="J21" s="55"/>
    </row>
    <row r="22" spans="1:10" s="36" customFormat="1" ht="12.75" x14ac:dyDescent="0.2">
      <c r="A22" s="53">
        <v>16</v>
      </c>
      <c r="B22" s="111" t="s">
        <v>372</v>
      </c>
      <c r="C22" s="53" t="s">
        <v>47</v>
      </c>
      <c r="D22" s="83">
        <v>150</v>
      </c>
      <c r="E22" s="30"/>
      <c r="F22" s="366"/>
      <c r="G22" s="29">
        <f t="shared" si="0"/>
        <v>0</v>
      </c>
      <c r="H22" s="44">
        <f t="shared" si="1"/>
        <v>0</v>
      </c>
      <c r="I22" s="29">
        <f t="shared" si="2"/>
        <v>0</v>
      </c>
      <c r="J22" s="55"/>
    </row>
    <row r="23" spans="1:10" s="36" customFormat="1" ht="12.75" x14ac:dyDescent="0.2">
      <c r="A23" s="97"/>
      <c r="B23" s="35" t="s">
        <v>244</v>
      </c>
      <c r="C23" s="48" t="s">
        <v>5</v>
      </c>
      <c r="D23" s="48" t="s">
        <v>5</v>
      </c>
      <c r="E23" s="48" t="s">
        <v>5</v>
      </c>
      <c r="F23" s="48" t="s">
        <v>5</v>
      </c>
      <c r="G23" s="49">
        <f>SUM(G7:G22)</f>
        <v>0</v>
      </c>
      <c r="H23" s="49">
        <f t="shared" ref="H23:I23" si="3">SUM(H7:H22)</f>
        <v>0</v>
      </c>
      <c r="I23" s="49">
        <f t="shared" si="3"/>
        <v>0</v>
      </c>
      <c r="J23" s="48">
        <f>SUM(J7:J22)</f>
        <v>0</v>
      </c>
    </row>
    <row r="24" spans="1:10" s="36" customFormat="1" ht="16.5" customHeight="1" x14ac:dyDescent="0.2">
      <c r="A24" s="273"/>
      <c r="B24" s="274"/>
      <c r="C24" s="275"/>
      <c r="D24" s="275"/>
      <c r="E24" s="275"/>
      <c r="F24" s="275"/>
      <c r="G24" s="220"/>
      <c r="H24" s="220"/>
      <c r="I24" s="220"/>
      <c r="J24" s="219"/>
    </row>
    <row r="25" spans="1:10" s="3" customFormat="1" ht="15" customHeight="1" x14ac:dyDescent="0.3">
      <c r="A25" s="546" t="s">
        <v>376</v>
      </c>
      <c r="B25" s="546"/>
      <c r="C25" s="319"/>
      <c r="D25" s="319"/>
      <c r="E25" s="319"/>
      <c r="F25" s="319"/>
      <c r="G25" s="259"/>
      <c r="H25" s="259"/>
      <c r="I25" s="259"/>
      <c r="J25" s="276"/>
    </row>
    <row r="26" spans="1:10" s="288" customFormat="1" ht="21.75" customHeight="1" x14ac:dyDescent="0.3">
      <c r="A26" s="553" t="s">
        <v>498</v>
      </c>
      <c r="B26" s="553"/>
      <c r="C26" s="553"/>
      <c r="D26" s="553"/>
      <c r="E26" s="553"/>
      <c r="F26" s="553"/>
      <c r="G26" s="553"/>
      <c r="H26" s="553"/>
      <c r="I26" s="553"/>
      <c r="J26" s="553"/>
    </row>
    <row r="27" spans="1:10" s="11" customFormat="1" ht="18.75" customHeight="1" x14ac:dyDescent="0.3">
      <c r="A27" s="554" t="s">
        <v>490</v>
      </c>
      <c r="B27" s="554"/>
      <c r="C27" s="554"/>
      <c r="D27" s="554"/>
      <c r="E27" s="554"/>
      <c r="F27" s="554"/>
      <c r="G27" s="554"/>
      <c r="H27" s="554"/>
      <c r="I27" s="554"/>
      <c r="J27" s="15"/>
    </row>
    <row r="28" spans="1:10" s="11" customFormat="1" ht="33.75" customHeight="1" x14ac:dyDescent="0.3">
      <c r="A28" s="560" t="s">
        <v>508</v>
      </c>
      <c r="B28" s="560"/>
      <c r="C28" s="560"/>
      <c r="D28" s="560"/>
      <c r="E28" s="560"/>
      <c r="F28" s="560"/>
      <c r="G28" s="560"/>
      <c r="H28" s="560"/>
      <c r="I28" s="560"/>
      <c r="J28" s="560"/>
    </row>
    <row r="29" spans="1:10" s="289" customFormat="1" ht="31.5" customHeight="1" x14ac:dyDescent="0.3">
      <c r="A29" s="560" t="s">
        <v>507</v>
      </c>
      <c r="B29" s="560"/>
      <c r="C29" s="560"/>
      <c r="D29" s="560"/>
      <c r="E29" s="560"/>
      <c r="F29" s="560"/>
      <c r="G29" s="560"/>
      <c r="H29" s="560"/>
      <c r="I29" s="560"/>
      <c r="J29" s="560"/>
    </row>
    <row r="30" spans="1:10" s="160" customFormat="1" ht="16.5" customHeight="1" x14ac:dyDescent="0.3">
      <c r="A30" s="285"/>
      <c r="B30" s="285"/>
      <c r="C30" s="285"/>
      <c r="D30" s="285"/>
      <c r="E30" s="285"/>
      <c r="F30" s="285"/>
      <c r="G30" s="285"/>
      <c r="H30" s="285"/>
      <c r="I30" s="285"/>
      <c r="J30" s="285"/>
    </row>
    <row r="31" spans="1:10" s="3" customFormat="1" ht="15" customHeight="1" x14ac:dyDescent="0.2">
      <c r="A31" s="537" t="s">
        <v>35</v>
      </c>
      <c r="B31" s="537"/>
      <c r="C31" s="537"/>
      <c r="D31" s="537"/>
      <c r="E31" s="537"/>
      <c r="F31" s="537"/>
      <c r="G31" s="537"/>
      <c r="H31" s="537"/>
      <c r="I31" s="537"/>
      <c r="J31" s="537"/>
    </row>
    <row r="32" spans="1:10" s="3" customFormat="1" ht="23.25" customHeight="1" x14ac:dyDescent="0.2">
      <c r="A32" s="536" t="s">
        <v>776</v>
      </c>
      <c r="B32" s="536"/>
      <c r="C32" s="536"/>
      <c r="D32" s="536"/>
      <c r="E32" s="536"/>
      <c r="F32" s="536"/>
      <c r="G32" s="536"/>
      <c r="H32" s="536"/>
      <c r="I32" s="536"/>
      <c r="J32" s="536"/>
    </row>
    <row r="33" spans="1:10" s="454" customFormat="1" ht="12.75" customHeight="1" x14ac:dyDescent="0.25">
      <c r="A33" s="536" t="s">
        <v>296</v>
      </c>
      <c r="B33" s="536"/>
      <c r="C33" s="536"/>
      <c r="D33" s="536"/>
      <c r="E33" s="536"/>
      <c r="F33" s="536"/>
      <c r="G33" s="536"/>
      <c r="H33" s="536"/>
      <c r="I33" s="536"/>
      <c r="J33" s="536"/>
    </row>
    <row r="34" spans="1:10" s="11" customFormat="1" ht="12.75" customHeight="1" x14ac:dyDescent="0.25">
      <c r="A34" s="538" t="s">
        <v>777</v>
      </c>
      <c r="B34" s="538"/>
      <c r="C34" s="538"/>
      <c r="D34" s="538"/>
      <c r="E34" s="538"/>
      <c r="F34" s="538"/>
      <c r="G34" s="538"/>
      <c r="H34" s="538"/>
      <c r="I34" s="538"/>
      <c r="J34" s="538"/>
    </row>
    <row r="35" spans="1:10" s="11" customFormat="1" ht="26.25" customHeight="1" x14ac:dyDescent="0.25">
      <c r="A35" s="530" t="s">
        <v>778</v>
      </c>
      <c r="B35" s="530"/>
      <c r="C35" s="530"/>
      <c r="D35" s="530"/>
      <c r="E35" s="530"/>
      <c r="F35" s="530"/>
      <c r="G35" s="530"/>
      <c r="H35" s="530"/>
      <c r="I35" s="530"/>
      <c r="J35" s="530"/>
    </row>
    <row r="36" spans="1:10" s="453" customFormat="1" ht="15" customHeight="1" x14ac:dyDescent="0.25">
      <c r="A36" s="11" t="s">
        <v>779</v>
      </c>
    </row>
    <row r="37" spans="1:10" s="453" customFormat="1" ht="15" customHeight="1" x14ac:dyDescent="0.25">
      <c r="A37" s="11" t="s">
        <v>181</v>
      </c>
    </row>
    <row r="38" spans="1:10" s="453" customFormat="1" ht="27.75" customHeight="1" x14ac:dyDescent="0.25">
      <c r="A38" s="530" t="s">
        <v>780</v>
      </c>
      <c r="B38" s="531"/>
      <c r="C38" s="531"/>
      <c r="D38" s="531"/>
      <c r="E38" s="531"/>
      <c r="F38" s="531"/>
      <c r="G38" s="531"/>
      <c r="H38" s="531"/>
      <c r="I38" s="531"/>
      <c r="J38" s="531"/>
    </row>
    <row r="39" spans="1:10" s="453" customFormat="1" ht="57.75" customHeight="1" x14ac:dyDescent="0.25">
      <c r="A39" s="530" t="s">
        <v>782</v>
      </c>
      <c r="B39" s="531"/>
      <c r="C39" s="531"/>
      <c r="D39" s="531"/>
      <c r="E39" s="531"/>
      <c r="F39" s="531"/>
      <c r="G39" s="531"/>
      <c r="H39" s="531"/>
      <c r="I39" s="531"/>
      <c r="J39" s="531"/>
    </row>
    <row r="40" spans="1:10" s="453" customFormat="1" ht="13.5" customHeight="1" x14ac:dyDescent="0.25">
      <c r="A40" s="449"/>
      <c r="B40" s="459"/>
      <c r="C40" s="459"/>
      <c r="D40" s="459"/>
      <c r="E40" s="459"/>
      <c r="F40" s="459"/>
      <c r="G40" s="459"/>
      <c r="H40" s="459"/>
      <c r="I40" s="459"/>
      <c r="J40" s="459"/>
    </row>
    <row r="41" spans="1:10" s="3" customFormat="1" ht="16.5" customHeight="1" x14ac:dyDescent="0.2">
      <c r="A41" s="3" t="s">
        <v>781</v>
      </c>
      <c r="B41" s="12"/>
      <c r="C41" s="460"/>
    </row>
    <row r="42" spans="1:10" x14ac:dyDescent="0.3">
      <c r="A42" s="89"/>
      <c r="B42" s="14"/>
      <c r="C42" s="85"/>
      <c r="D42" s="89"/>
      <c r="E42" s="89"/>
      <c r="F42" s="89"/>
      <c r="G42" s="89"/>
      <c r="H42" s="89"/>
      <c r="I42" s="89"/>
      <c r="J42" s="89"/>
    </row>
  </sheetData>
  <sheetProtection algorithmName="SHA-512" hashValue="g6+09stDqDYMI+tgHYD/5TIkq8PR31tvzi/9L+eoo9HTjkWvSYaRdn7XNmMU64AS32YWK5bYDz3pIRKzVgSCHw==" saltValue="FqDV+IEJJgK0Pi7AxtvM3g==" spinCount="100000" sheet="1" objects="1" scenarios="1"/>
  <mergeCells count="14">
    <mergeCell ref="A34:J34"/>
    <mergeCell ref="A35:J35"/>
    <mergeCell ref="A38:J38"/>
    <mergeCell ref="A39:J39"/>
    <mergeCell ref="A33:J33"/>
    <mergeCell ref="A1:E1"/>
    <mergeCell ref="A3:J3"/>
    <mergeCell ref="A32:J32"/>
    <mergeCell ref="A31:J31"/>
    <mergeCell ref="A26:J26"/>
    <mergeCell ref="A27:I27"/>
    <mergeCell ref="A28:J28"/>
    <mergeCell ref="A25:B25"/>
    <mergeCell ref="A29:J29"/>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22" xr:uid="{00000000-0002-0000-1000-000000000000}">
      <formula1>1</formula1>
    </dataValidation>
  </dataValidations>
  <pageMargins left="0.7" right="0.7" top="0.75" bottom="0.75" header="0.3" footer="0.3"/>
  <pageSetup scale="85"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J28"/>
  <sheetViews>
    <sheetView view="pageBreakPreview" zoomScale="110" zoomScaleNormal="130" zoomScaleSheetLayoutView="110" workbookViewId="0">
      <selection activeCell="A16" sqref="A16:I16"/>
    </sheetView>
  </sheetViews>
  <sheetFormatPr defaultRowHeight="16.5" x14ac:dyDescent="0.3"/>
  <cols>
    <col min="1" max="1" width="5.28515625" style="94" customWidth="1"/>
    <col min="2" max="2" width="29.5703125" style="2" customWidth="1"/>
    <col min="3" max="3" width="6.85546875" style="94" customWidth="1"/>
    <col min="4" max="4" width="9.140625" style="94"/>
    <col min="5" max="5" width="20.42578125" style="94" customWidth="1"/>
    <col min="6" max="9" width="13.7109375" style="94" customWidth="1"/>
    <col min="10" max="16384" width="9.140625" style="2"/>
  </cols>
  <sheetData>
    <row r="1" spans="1:10" s="165" customFormat="1" x14ac:dyDescent="0.3">
      <c r="A1" s="563" t="s">
        <v>0</v>
      </c>
      <c r="B1" s="563"/>
      <c r="C1" s="563"/>
      <c r="D1" s="563"/>
      <c r="E1" s="179"/>
      <c r="F1" s="179"/>
      <c r="G1" s="179" t="s">
        <v>201</v>
      </c>
      <c r="H1" s="179"/>
      <c r="I1" s="179"/>
    </row>
    <row r="2" spans="1:10" x14ac:dyDescent="0.3">
      <c r="A2" s="103"/>
      <c r="B2" s="40"/>
      <c r="C2" s="105"/>
      <c r="D2" s="105"/>
      <c r="E2" s="103"/>
      <c r="F2" s="103"/>
      <c r="G2" s="103"/>
      <c r="H2" s="103"/>
      <c r="I2" s="103"/>
    </row>
    <row r="3" spans="1:10" ht="18.75" x14ac:dyDescent="0.3">
      <c r="A3" s="545" t="s">
        <v>725</v>
      </c>
      <c r="B3" s="545"/>
      <c r="C3" s="545"/>
      <c r="D3" s="545"/>
      <c r="E3" s="545"/>
      <c r="F3" s="545"/>
      <c r="G3" s="545"/>
      <c r="H3" s="545"/>
      <c r="I3" s="545"/>
    </row>
    <row r="4" spans="1:10" x14ac:dyDescent="0.3">
      <c r="A4" s="103"/>
      <c r="B4" s="40"/>
      <c r="C4" s="103"/>
      <c r="D4" s="105"/>
      <c r="E4" s="103"/>
      <c r="F4" s="103"/>
      <c r="G4" s="103"/>
      <c r="H4" s="103"/>
      <c r="I4" s="103"/>
    </row>
    <row r="5" spans="1:10" ht="36" x14ac:dyDescent="0.3">
      <c r="A5" s="45" t="s">
        <v>1</v>
      </c>
      <c r="B5" s="45" t="s">
        <v>2</v>
      </c>
      <c r="C5" s="46" t="s">
        <v>28</v>
      </c>
      <c r="D5" s="46" t="s">
        <v>3</v>
      </c>
      <c r="E5" s="47" t="s">
        <v>37</v>
      </c>
      <c r="F5" s="47" t="s">
        <v>29</v>
      </c>
      <c r="G5" s="47" t="s">
        <v>30</v>
      </c>
      <c r="H5" s="47" t="s">
        <v>31</v>
      </c>
      <c r="I5" s="47" t="s">
        <v>32</v>
      </c>
    </row>
    <row r="6" spans="1:10" x14ac:dyDescent="0.3">
      <c r="A6" s="96">
        <v>1</v>
      </c>
      <c r="B6" s="45">
        <v>2</v>
      </c>
      <c r="C6" s="82">
        <v>3</v>
      </c>
      <c r="D6" s="82">
        <v>4</v>
      </c>
      <c r="E6" s="82">
        <v>5</v>
      </c>
      <c r="F6" s="82">
        <v>6</v>
      </c>
      <c r="G6" s="92" t="s">
        <v>36</v>
      </c>
      <c r="H6" s="82" t="s">
        <v>33</v>
      </c>
      <c r="I6" s="82" t="s">
        <v>34</v>
      </c>
    </row>
    <row r="7" spans="1:10" ht="36" customHeight="1" x14ac:dyDescent="0.3">
      <c r="A7" s="53" t="s">
        <v>19</v>
      </c>
      <c r="B7" s="163" t="s">
        <v>203</v>
      </c>
      <c r="C7" s="54" t="s">
        <v>47</v>
      </c>
      <c r="D7" s="54">
        <v>100</v>
      </c>
      <c r="E7" s="178"/>
      <c r="F7" s="353"/>
      <c r="G7" s="29">
        <f>D7*ROUND(F7, 4)</f>
        <v>0</v>
      </c>
      <c r="H7" s="44">
        <f>G7*0.095</f>
        <v>0</v>
      </c>
      <c r="I7" s="29">
        <f>+G7+H7</f>
        <v>0</v>
      </c>
    </row>
    <row r="8" spans="1:10" ht="36" customHeight="1" x14ac:dyDescent="0.3">
      <c r="A8" s="53" t="s">
        <v>20</v>
      </c>
      <c r="B8" s="163" t="s">
        <v>204</v>
      </c>
      <c r="C8" s="54" t="s">
        <v>47</v>
      </c>
      <c r="D8" s="54">
        <v>200</v>
      </c>
      <c r="E8" s="178"/>
      <c r="F8" s="368"/>
      <c r="G8" s="29">
        <f t="shared" ref="G8:G11" si="0">D8*ROUND(F8, 4)</f>
        <v>0</v>
      </c>
      <c r="H8" s="44">
        <f t="shared" ref="H8:H11" si="1">G8*0.095</f>
        <v>0</v>
      </c>
      <c r="I8" s="29">
        <f t="shared" ref="I8:I11" si="2">+G8+H8</f>
        <v>0</v>
      </c>
    </row>
    <row r="9" spans="1:10" ht="36" customHeight="1" x14ac:dyDescent="0.3">
      <c r="A9" s="53" t="s">
        <v>6</v>
      </c>
      <c r="B9" s="163" t="s">
        <v>205</v>
      </c>
      <c r="C9" s="54" t="s">
        <v>47</v>
      </c>
      <c r="D9" s="54">
        <v>100</v>
      </c>
      <c r="E9" s="178"/>
      <c r="F9" s="368"/>
      <c r="G9" s="29">
        <f t="shared" si="0"/>
        <v>0</v>
      </c>
      <c r="H9" s="44">
        <f t="shared" si="1"/>
        <v>0</v>
      </c>
      <c r="I9" s="29">
        <f t="shared" si="2"/>
        <v>0</v>
      </c>
    </row>
    <row r="10" spans="1:10" ht="36" customHeight="1" x14ac:dyDescent="0.3">
      <c r="A10" s="500" t="s">
        <v>21</v>
      </c>
      <c r="B10" s="509" t="s">
        <v>825</v>
      </c>
      <c r="C10" s="54" t="s">
        <v>47</v>
      </c>
      <c r="D10" s="405">
        <v>50</v>
      </c>
      <c r="E10" s="406"/>
      <c r="F10" s="407"/>
      <c r="G10" s="29">
        <f t="shared" si="0"/>
        <v>0</v>
      </c>
      <c r="H10" s="44">
        <f t="shared" si="1"/>
        <v>0</v>
      </c>
      <c r="I10" s="29">
        <f t="shared" si="2"/>
        <v>0</v>
      </c>
    </row>
    <row r="11" spans="1:10" ht="31.5" customHeight="1" x14ac:dyDescent="0.3">
      <c r="A11" s="500" t="s">
        <v>7</v>
      </c>
      <c r="B11" s="509" t="s">
        <v>826</v>
      </c>
      <c r="C11" s="54" t="s">
        <v>47</v>
      </c>
      <c r="D11" s="54">
        <v>100</v>
      </c>
      <c r="E11" s="178"/>
      <c r="F11" s="368"/>
      <c r="G11" s="29">
        <f t="shared" si="0"/>
        <v>0</v>
      </c>
      <c r="H11" s="44">
        <f t="shared" si="1"/>
        <v>0</v>
      </c>
      <c r="I11" s="29">
        <f t="shared" si="2"/>
        <v>0</v>
      </c>
    </row>
    <row r="12" spans="1:10" x14ac:dyDescent="0.3">
      <c r="A12" s="137"/>
      <c r="B12" s="61" t="s">
        <v>775</v>
      </c>
      <c r="C12" s="138" t="s">
        <v>5</v>
      </c>
      <c r="D12" s="138" t="s">
        <v>5</v>
      </c>
      <c r="E12" s="138" t="s">
        <v>5</v>
      </c>
      <c r="F12" s="138" t="s">
        <v>5</v>
      </c>
      <c r="G12" s="159">
        <f>SUM(G7:G11)</f>
        <v>0</v>
      </c>
      <c r="H12" s="159">
        <f t="shared" ref="H12:I12" si="3">SUM(H7:H11)</f>
        <v>0</v>
      </c>
      <c r="I12" s="159">
        <f t="shared" si="3"/>
        <v>0</v>
      </c>
    </row>
    <row r="13" spans="1:10" s="36" customFormat="1" x14ac:dyDescent="0.2">
      <c r="A13" s="338"/>
      <c r="B13" s="339"/>
      <c r="C13" s="340"/>
      <c r="D13" s="340"/>
      <c r="E13" s="340"/>
      <c r="F13" s="340"/>
      <c r="G13" s="341"/>
      <c r="H13" s="341"/>
      <c r="I13" s="341"/>
      <c r="J13" s="276"/>
    </row>
    <row r="14" spans="1:10" s="3" customFormat="1" ht="30" customHeight="1" x14ac:dyDescent="0.2">
      <c r="A14" s="532" t="s">
        <v>376</v>
      </c>
      <c r="B14" s="532"/>
      <c r="C14" s="532"/>
      <c r="D14" s="532"/>
      <c r="E14" s="532"/>
      <c r="F14" s="532"/>
      <c r="G14" s="300"/>
      <c r="H14" s="300"/>
      <c r="I14" s="300"/>
      <c r="J14" s="467"/>
    </row>
    <row r="15" spans="1:10" s="302" customFormat="1" ht="14.25" customHeight="1" x14ac:dyDescent="0.2">
      <c r="A15" s="533" t="s">
        <v>498</v>
      </c>
      <c r="B15" s="533"/>
      <c r="C15" s="533"/>
      <c r="D15" s="533"/>
      <c r="E15" s="533"/>
      <c r="F15" s="533"/>
      <c r="G15" s="533"/>
      <c r="H15" s="533"/>
      <c r="I15" s="533"/>
      <c r="J15" s="456"/>
    </row>
    <row r="16" spans="1:10" s="11" customFormat="1" ht="18.75" customHeight="1" x14ac:dyDescent="0.2">
      <c r="A16" s="534" t="s">
        <v>490</v>
      </c>
      <c r="B16" s="534"/>
      <c r="C16" s="534"/>
      <c r="D16" s="534"/>
      <c r="E16" s="534"/>
      <c r="F16" s="534"/>
      <c r="G16" s="534"/>
      <c r="H16" s="534"/>
      <c r="I16" s="534"/>
      <c r="J16" s="272"/>
    </row>
    <row r="17" spans="1:10" s="320" customFormat="1" ht="29.25" customHeight="1" x14ac:dyDescent="0.2">
      <c r="A17" s="548" t="s">
        <v>802</v>
      </c>
      <c r="B17" s="548"/>
      <c r="C17" s="548"/>
      <c r="D17" s="548"/>
      <c r="E17" s="548"/>
      <c r="F17" s="548"/>
      <c r="G17" s="548"/>
      <c r="H17" s="548"/>
      <c r="I17" s="548"/>
      <c r="J17" s="452"/>
    </row>
    <row r="18" spans="1:10" s="3" customFormat="1" ht="15" customHeight="1" x14ac:dyDescent="0.3">
      <c r="A18" s="285"/>
      <c r="B18" s="285"/>
      <c r="C18" s="285"/>
      <c r="D18" s="285"/>
      <c r="E18" s="285"/>
      <c r="F18" s="285"/>
      <c r="G18" s="285"/>
      <c r="H18" s="285"/>
      <c r="I18" s="285"/>
      <c r="J18" s="162"/>
    </row>
    <row r="19" spans="1:10" s="3" customFormat="1" ht="15" customHeight="1" x14ac:dyDescent="0.2">
      <c r="A19" s="537" t="s">
        <v>35</v>
      </c>
      <c r="B19" s="537"/>
      <c r="C19" s="537"/>
      <c r="D19" s="537"/>
      <c r="E19" s="537"/>
      <c r="F19" s="537"/>
      <c r="G19" s="537"/>
      <c r="H19" s="537"/>
      <c r="I19" s="537"/>
      <c r="J19" s="537"/>
    </row>
    <row r="20" spans="1:10" s="3" customFormat="1" ht="23.25" customHeight="1" x14ac:dyDescent="0.2">
      <c r="A20" s="536" t="s">
        <v>776</v>
      </c>
      <c r="B20" s="536"/>
      <c r="C20" s="536"/>
      <c r="D20" s="536"/>
      <c r="E20" s="536"/>
      <c r="F20" s="536"/>
      <c r="G20" s="536"/>
      <c r="H20" s="536"/>
      <c r="I20" s="536"/>
      <c r="J20" s="462"/>
    </row>
    <row r="21" spans="1:10" s="454" customFormat="1" ht="12.75" customHeight="1" x14ac:dyDescent="0.25">
      <c r="A21" s="536" t="s">
        <v>296</v>
      </c>
      <c r="B21" s="536"/>
      <c r="C21" s="536"/>
      <c r="D21" s="536"/>
      <c r="E21" s="536"/>
      <c r="F21" s="536"/>
      <c r="G21" s="536"/>
      <c r="H21" s="536"/>
      <c r="I21" s="536"/>
      <c r="J21" s="536"/>
    </row>
    <row r="22" spans="1:10" s="11" customFormat="1" ht="12.75" customHeight="1" x14ac:dyDescent="0.25">
      <c r="A22" s="538" t="s">
        <v>777</v>
      </c>
      <c r="B22" s="538"/>
      <c r="C22" s="538"/>
      <c r="D22" s="538"/>
      <c r="E22" s="538"/>
      <c r="F22" s="538"/>
      <c r="G22" s="538"/>
      <c r="H22" s="538"/>
      <c r="I22" s="538"/>
      <c r="J22" s="538"/>
    </row>
    <row r="23" spans="1:10" s="11" customFormat="1" ht="26.25" customHeight="1" x14ac:dyDescent="0.25">
      <c r="A23" s="530" t="s">
        <v>778</v>
      </c>
      <c r="B23" s="530"/>
      <c r="C23" s="530"/>
      <c r="D23" s="530"/>
      <c r="E23" s="530"/>
      <c r="F23" s="530"/>
      <c r="G23" s="530"/>
      <c r="H23" s="530"/>
      <c r="I23" s="530"/>
      <c r="J23" s="352"/>
    </row>
    <row r="24" spans="1:10" s="453" customFormat="1" ht="15" customHeight="1" x14ac:dyDescent="0.25">
      <c r="A24" s="11" t="s">
        <v>779</v>
      </c>
    </row>
    <row r="25" spans="1:10" s="453" customFormat="1" ht="15" customHeight="1" x14ac:dyDescent="0.25">
      <c r="A25" s="11" t="s">
        <v>181</v>
      </c>
    </row>
    <row r="26" spans="1:10" s="453" customFormat="1" ht="27.75" customHeight="1" x14ac:dyDescent="0.25">
      <c r="A26" s="530" t="s">
        <v>780</v>
      </c>
      <c r="B26" s="530"/>
      <c r="C26" s="530"/>
      <c r="D26" s="530"/>
      <c r="E26" s="530"/>
      <c r="F26" s="530"/>
      <c r="G26" s="530"/>
      <c r="H26" s="530"/>
      <c r="I26" s="530"/>
      <c r="J26" s="461"/>
    </row>
    <row r="27" spans="1:10" s="453" customFormat="1" ht="13.5" customHeight="1" x14ac:dyDescent="0.25">
      <c r="A27" s="449"/>
      <c r="B27" s="459"/>
      <c r="C27" s="459"/>
      <c r="D27" s="459"/>
      <c r="E27" s="459"/>
      <c r="F27" s="459"/>
      <c r="G27" s="459"/>
      <c r="H27" s="459"/>
      <c r="I27" s="459"/>
      <c r="J27" s="459"/>
    </row>
    <row r="28" spans="1:10" s="3" customFormat="1" ht="16.5" customHeight="1" x14ac:dyDescent="0.2">
      <c r="A28" s="3" t="s">
        <v>781</v>
      </c>
      <c r="B28" s="12"/>
      <c r="C28" s="460"/>
    </row>
  </sheetData>
  <sheetProtection algorithmName="SHA-512" hashValue="aiDGE05hnI2LwJEnkW4e8AmKOFnmzxkkpKBWUIDbU8HrSDo9bnpjDG3Mvzn45KPSRd9AfKt/45QEZrge4dnIfw==" saltValue="X7DHylR1Qoj4McDUw6JtEg==" spinCount="100000" sheet="1" objects="1" scenarios="1"/>
  <mergeCells count="12">
    <mergeCell ref="A26:I26"/>
    <mergeCell ref="A3:I3"/>
    <mergeCell ref="A1:D1"/>
    <mergeCell ref="A20:I20"/>
    <mergeCell ref="A14:F14"/>
    <mergeCell ref="A16:I16"/>
    <mergeCell ref="A17:I17"/>
    <mergeCell ref="A15:I15"/>
    <mergeCell ref="A19:J19"/>
    <mergeCell ref="A21:J21"/>
    <mergeCell ref="A22:J22"/>
    <mergeCell ref="A23:I23"/>
  </mergeCells>
  <pageMargins left="0.31496062992125984" right="0.31496062992125984" top="0.55118110236220474" bottom="0.55118110236220474" header="0.31496062992125984" footer="0.31496062992125984"/>
  <pageSetup paperSize="9" scale="86"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K46"/>
  <sheetViews>
    <sheetView view="pageBreakPreview" zoomScale="110" zoomScaleNormal="100" zoomScaleSheetLayoutView="110" workbookViewId="0">
      <selection activeCellId="2" sqref="E7:F28 J7:J28 A1:XFD1"/>
    </sheetView>
  </sheetViews>
  <sheetFormatPr defaultColWidth="8.7109375" defaultRowHeight="16.5" x14ac:dyDescent="0.3"/>
  <cols>
    <col min="1" max="1" width="4.85546875" style="103" customWidth="1"/>
    <col min="2" max="2" width="44" style="40" customWidth="1"/>
    <col min="3" max="3" width="5.85546875" style="103" customWidth="1"/>
    <col min="4" max="4" width="8.140625" style="105" customWidth="1"/>
    <col min="5" max="5" width="19.42578125" style="103" customWidth="1"/>
    <col min="6" max="10" width="12.5703125" style="103" customWidth="1"/>
    <col min="11" max="11" width="125.5703125" style="6" customWidth="1"/>
    <col min="12" max="16384" width="8.7109375" style="6"/>
  </cols>
  <sheetData>
    <row r="1" spans="1:11" s="167" customFormat="1" x14ac:dyDescent="0.3">
      <c r="A1" s="544" t="s">
        <v>0</v>
      </c>
      <c r="B1" s="544"/>
      <c r="C1" s="544"/>
      <c r="D1" s="564" t="s">
        <v>201</v>
      </c>
      <c r="E1" s="564"/>
      <c r="F1" s="564"/>
      <c r="G1" s="564"/>
      <c r="H1" s="564"/>
      <c r="I1" s="564"/>
      <c r="J1" s="564"/>
    </row>
    <row r="2" spans="1:11" s="167" customFormat="1" x14ac:dyDescent="0.3">
      <c r="A2" s="182"/>
      <c r="B2" s="182"/>
      <c r="C2" s="182"/>
      <c r="D2" s="168"/>
      <c r="E2" s="166"/>
      <c r="F2" s="171"/>
      <c r="G2" s="182"/>
      <c r="H2" s="182"/>
      <c r="I2" s="182"/>
      <c r="J2" s="182"/>
    </row>
    <row r="3" spans="1:11" ht="18.75" x14ac:dyDescent="0.3">
      <c r="A3" s="545" t="s">
        <v>726</v>
      </c>
      <c r="B3" s="545"/>
      <c r="C3" s="545"/>
      <c r="D3" s="545"/>
      <c r="E3" s="545"/>
      <c r="F3" s="545"/>
      <c r="G3" s="545"/>
      <c r="H3" s="545"/>
      <c r="I3" s="545"/>
      <c r="J3" s="545"/>
    </row>
    <row r="5" spans="1:11" ht="48" x14ac:dyDescent="0.3">
      <c r="A5" s="45" t="s">
        <v>1</v>
      </c>
      <c r="B5" s="45" t="s">
        <v>2</v>
      </c>
      <c r="C5" s="46" t="s">
        <v>28</v>
      </c>
      <c r="D5" s="46" t="s">
        <v>3</v>
      </c>
      <c r="E5" s="47" t="s">
        <v>37</v>
      </c>
      <c r="F5" s="47" t="s">
        <v>29</v>
      </c>
      <c r="G5" s="47" t="s">
        <v>30</v>
      </c>
      <c r="H5" s="47" t="s">
        <v>31</v>
      </c>
      <c r="I5" s="47" t="s">
        <v>32</v>
      </c>
      <c r="J5" s="47" t="s">
        <v>96</v>
      </c>
    </row>
    <row r="6" spans="1:11" x14ac:dyDescent="0.3">
      <c r="A6" s="96">
        <v>1</v>
      </c>
      <c r="B6" s="45">
        <v>2</v>
      </c>
      <c r="C6" s="82">
        <v>3</v>
      </c>
      <c r="D6" s="82">
        <v>4</v>
      </c>
      <c r="E6" s="82">
        <v>5</v>
      </c>
      <c r="F6" s="82">
        <v>6</v>
      </c>
      <c r="G6" s="92" t="s">
        <v>36</v>
      </c>
      <c r="H6" s="82" t="s">
        <v>33</v>
      </c>
      <c r="I6" s="82" t="s">
        <v>34</v>
      </c>
      <c r="J6" s="82">
        <v>10</v>
      </c>
    </row>
    <row r="7" spans="1:11" s="34" customFormat="1" ht="19.5" customHeight="1" x14ac:dyDescent="0.2">
      <c r="A7" s="42" t="s">
        <v>19</v>
      </c>
      <c r="B7" s="110" t="s">
        <v>97</v>
      </c>
      <c r="C7" s="42" t="s">
        <v>47</v>
      </c>
      <c r="D7" s="83">
        <v>900</v>
      </c>
      <c r="E7" s="184"/>
      <c r="F7" s="366"/>
      <c r="G7" s="29">
        <f>D7*ROUND(F7, 4)</f>
        <v>0</v>
      </c>
      <c r="H7" s="44">
        <f>+G7*0.095</f>
        <v>0</v>
      </c>
      <c r="I7" s="29">
        <f>+G7+H7</f>
        <v>0</v>
      </c>
      <c r="J7" s="59"/>
      <c r="K7" s="38"/>
    </row>
    <row r="8" spans="1:11" s="34" customFormat="1" ht="19.5" customHeight="1" x14ac:dyDescent="0.2">
      <c r="A8" s="221" t="s">
        <v>453</v>
      </c>
      <c r="B8" s="206" t="s">
        <v>641</v>
      </c>
      <c r="C8" s="221" t="s">
        <v>47</v>
      </c>
      <c r="D8" s="207">
        <v>400</v>
      </c>
      <c r="E8" s="235"/>
      <c r="F8" s="367"/>
      <c r="G8" s="29">
        <f t="shared" ref="G8:G28" si="0">D8*ROUND(F8, 4)</f>
        <v>0</v>
      </c>
      <c r="H8" s="44">
        <f t="shared" ref="H8:H28" si="1">+G8*0.095</f>
        <v>0</v>
      </c>
      <c r="I8" s="29">
        <f t="shared" ref="I8:I28" si="2">+G8+H8</f>
        <v>0</v>
      </c>
      <c r="J8" s="223"/>
      <c r="K8" s="38"/>
    </row>
    <row r="9" spans="1:11" s="34" customFormat="1" ht="19.5" customHeight="1" x14ac:dyDescent="0.2">
      <c r="A9" s="42" t="s">
        <v>6</v>
      </c>
      <c r="B9" s="110" t="s">
        <v>98</v>
      </c>
      <c r="C9" s="42" t="s">
        <v>47</v>
      </c>
      <c r="D9" s="83">
        <v>300</v>
      </c>
      <c r="E9" s="184"/>
      <c r="F9" s="366"/>
      <c r="G9" s="29">
        <f t="shared" si="0"/>
        <v>0</v>
      </c>
      <c r="H9" s="44">
        <f t="shared" si="1"/>
        <v>0</v>
      </c>
      <c r="I9" s="29">
        <f t="shared" si="2"/>
        <v>0</v>
      </c>
      <c r="J9" s="59"/>
      <c r="K9" s="60"/>
    </row>
    <row r="10" spans="1:11" s="34" customFormat="1" ht="19.5" customHeight="1" x14ac:dyDescent="0.2">
      <c r="A10" s="42" t="s">
        <v>21</v>
      </c>
      <c r="B10" s="110" t="s">
        <v>99</v>
      </c>
      <c r="C10" s="42" t="s">
        <v>47</v>
      </c>
      <c r="D10" s="83">
        <v>700</v>
      </c>
      <c r="E10" s="184"/>
      <c r="F10" s="366"/>
      <c r="G10" s="29">
        <f t="shared" si="0"/>
        <v>0</v>
      </c>
      <c r="H10" s="44">
        <f t="shared" si="1"/>
        <v>0</v>
      </c>
      <c r="I10" s="29">
        <f t="shared" si="2"/>
        <v>0</v>
      </c>
      <c r="J10" s="59"/>
    </row>
    <row r="11" spans="1:11" s="34" customFormat="1" ht="19.5" customHeight="1" x14ac:dyDescent="0.2">
      <c r="A11" s="221" t="s">
        <v>7</v>
      </c>
      <c r="B11" s="110" t="s">
        <v>100</v>
      </c>
      <c r="C11" s="42" t="s">
        <v>47</v>
      </c>
      <c r="D11" s="83">
        <v>140</v>
      </c>
      <c r="E11" s="184"/>
      <c r="F11" s="366"/>
      <c r="G11" s="29">
        <f t="shared" si="0"/>
        <v>0</v>
      </c>
      <c r="H11" s="44">
        <f t="shared" si="1"/>
        <v>0</v>
      </c>
      <c r="I11" s="29">
        <f t="shared" si="2"/>
        <v>0</v>
      </c>
      <c r="J11" s="59"/>
    </row>
    <row r="12" spans="1:11" s="34" customFormat="1" ht="19.5" customHeight="1" x14ac:dyDescent="0.2">
      <c r="A12" s="42" t="s">
        <v>8</v>
      </c>
      <c r="B12" s="110" t="s">
        <v>101</v>
      </c>
      <c r="C12" s="42" t="s">
        <v>47</v>
      </c>
      <c r="D12" s="83">
        <v>80</v>
      </c>
      <c r="E12" s="184"/>
      <c r="F12" s="366"/>
      <c r="G12" s="29">
        <f t="shared" si="0"/>
        <v>0</v>
      </c>
      <c r="H12" s="44">
        <f t="shared" si="1"/>
        <v>0</v>
      </c>
      <c r="I12" s="29">
        <f t="shared" si="2"/>
        <v>0</v>
      </c>
      <c r="J12" s="59"/>
    </row>
    <row r="13" spans="1:11" s="34" customFormat="1" ht="19.5" customHeight="1" x14ac:dyDescent="0.2">
      <c r="A13" s="42" t="s">
        <v>9</v>
      </c>
      <c r="B13" s="110" t="s">
        <v>102</v>
      </c>
      <c r="C13" s="42" t="s">
        <v>47</v>
      </c>
      <c r="D13" s="83">
        <v>50</v>
      </c>
      <c r="E13" s="184"/>
      <c r="F13" s="366"/>
      <c r="G13" s="29">
        <f t="shared" si="0"/>
        <v>0</v>
      </c>
      <c r="H13" s="44">
        <f t="shared" si="1"/>
        <v>0</v>
      </c>
      <c r="I13" s="29">
        <f t="shared" si="2"/>
        <v>0</v>
      </c>
      <c r="J13" s="59"/>
    </row>
    <row r="14" spans="1:11" s="34" customFormat="1" ht="19.5" customHeight="1" x14ac:dyDescent="0.2">
      <c r="A14" s="221" t="s">
        <v>10</v>
      </c>
      <c r="B14" s="110" t="s">
        <v>103</v>
      </c>
      <c r="C14" s="42" t="s">
        <v>47</v>
      </c>
      <c r="D14" s="83">
        <v>400</v>
      </c>
      <c r="E14" s="184"/>
      <c r="F14" s="366"/>
      <c r="G14" s="29">
        <f t="shared" si="0"/>
        <v>0</v>
      </c>
      <c r="H14" s="44">
        <f t="shared" si="1"/>
        <v>0</v>
      </c>
      <c r="I14" s="29">
        <f t="shared" si="2"/>
        <v>0</v>
      </c>
      <c r="J14" s="59"/>
    </row>
    <row r="15" spans="1:11" s="34" customFormat="1" ht="19.5" customHeight="1" x14ac:dyDescent="0.2">
      <c r="A15" s="42" t="s">
        <v>11</v>
      </c>
      <c r="B15" s="110" t="s">
        <v>104</v>
      </c>
      <c r="C15" s="42" t="s">
        <v>47</v>
      </c>
      <c r="D15" s="83">
        <v>100</v>
      </c>
      <c r="E15" s="184"/>
      <c r="F15" s="366"/>
      <c r="G15" s="29">
        <f t="shared" si="0"/>
        <v>0</v>
      </c>
      <c r="H15" s="44">
        <f t="shared" si="1"/>
        <v>0</v>
      </c>
      <c r="I15" s="29">
        <f t="shared" si="2"/>
        <v>0</v>
      </c>
      <c r="J15" s="59"/>
    </row>
    <row r="16" spans="1:11" s="34" customFormat="1" ht="28.5" customHeight="1" x14ac:dyDescent="0.2">
      <c r="A16" s="42" t="s">
        <v>12</v>
      </c>
      <c r="B16" s="110" t="s">
        <v>105</v>
      </c>
      <c r="C16" s="42" t="s">
        <v>47</v>
      </c>
      <c r="D16" s="83">
        <v>400</v>
      </c>
      <c r="E16" s="184"/>
      <c r="F16" s="366"/>
      <c r="G16" s="29">
        <f t="shared" si="0"/>
        <v>0</v>
      </c>
      <c r="H16" s="44">
        <f t="shared" si="1"/>
        <v>0</v>
      </c>
      <c r="I16" s="29">
        <f t="shared" si="2"/>
        <v>0</v>
      </c>
      <c r="J16" s="59"/>
    </row>
    <row r="17" spans="1:10" s="34" customFormat="1" ht="30" customHeight="1" x14ac:dyDescent="0.2">
      <c r="A17" s="221" t="s">
        <v>14</v>
      </c>
      <c r="B17" s="111" t="s">
        <v>710</v>
      </c>
      <c r="C17" s="42" t="s">
        <v>47</v>
      </c>
      <c r="D17" s="83">
        <v>80</v>
      </c>
      <c r="E17" s="184"/>
      <c r="F17" s="366"/>
      <c r="G17" s="29">
        <f t="shared" si="0"/>
        <v>0</v>
      </c>
      <c r="H17" s="44">
        <f t="shared" si="1"/>
        <v>0</v>
      </c>
      <c r="I17" s="29">
        <f t="shared" si="2"/>
        <v>0</v>
      </c>
      <c r="J17" s="59"/>
    </row>
    <row r="18" spans="1:10" s="34" customFormat="1" ht="19.5" customHeight="1" x14ac:dyDescent="0.2">
      <c r="A18" s="42" t="s">
        <v>15</v>
      </c>
      <c r="B18" s="111" t="s">
        <v>576</v>
      </c>
      <c r="C18" s="42" t="s">
        <v>47</v>
      </c>
      <c r="D18" s="83">
        <v>350</v>
      </c>
      <c r="E18" s="184"/>
      <c r="F18" s="366"/>
      <c r="G18" s="29">
        <f t="shared" si="0"/>
        <v>0</v>
      </c>
      <c r="H18" s="44">
        <f t="shared" si="1"/>
        <v>0</v>
      </c>
      <c r="I18" s="29">
        <f t="shared" si="2"/>
        <v>0</v>
      </c>
      <c r="J18" s="59"/>
    </row>
    <row r="19" spans="1:10" s="34" customFormat="1" ht="19.5" customHeight="1" x14ac:dyDescent="0.2">
      <c r="A19" s="42" t="s">
        <v>16</v>
      </c>
      <c r="B19" s="111" t="s">
        <v>642</v>
      </c>
      <c r="C19" s="221" t="s">
        <v>47</v>
      </c>
      <c r="D19" s="207">
        <v>350</v>
      </c>
      <c r="E19" s="235"/>
      <c r="F19" s="367"/>
      <c r="G19" s="29">
        <f t="shared" si="0"/>
        <v>0</v>
      </c>
      <c r="H19" s="44">
        <f t="shared" si="1"/>
        <v>0</v>
      </c>
      <c r="I19" s="29">
        <f t="shared" si="2"/>
        <v>0</v>
      </c>
      <c r="J19" s="223"/>
    </row>
    <row r="20" spans="1:10" s="34" customFormat="1" ht="19.5" customHeight="1" x14ac:dyDescent="0.2">
      <c r="A20" s="221" t="s">
        <v>17</v>
      </c>
      <c r="B20" s="113" t="s">
        <v>577</v>
      </c>
      <c r="C20" s="42" t="s">
        <v>47</v>
      </c>
      <c r="D20" s="83">
        <v>1500</v>
      </c>
      <c r="E20" s="184"/>
      <c r="F20" s="366"/>
      <c r="G20" s="29">
        <f t="shared" si="0"/>
        <v>0</v>
      </c>
      <c r="H20" s="44">
        <f t="shared" si="1"/>
        <v>0</v>
      </c>
      <c r="I20" s="29">
        <f t="shared" si="2"/>
        <v>0</v>
      </c>
      <c r="J20" s="59"/>
    </row>
    <row r="21" spans="1:10" s="34" customFormat="1" ht="19.5" customHeight="1" x14ac:dyDescent="0.2">
      <c r="A21" s="42" t="s">
        <v>18</v>
      </c>
      <c r="B21" s="110" t="s">
        <v>106</v>
      </c>
      <c r="C21" s="42" t="s">
        <v>47</v>
      </c>
      <c r="D21" s="83">
        <v>200</v>
      </c>
      <c r="E21" s="184"/>
      <c r="F21" s="366"/>
      <c r="G21" s="29">
        <f t="shared" si="0"/>
        <v>0</v>
      </c>
      <c r="H21" s="44">
        <f t="shared" si="1"/>
        <v>0</v>
      </c>
      <c r="I21" s="29">
        <f t="shared" si="2"/>
        <v>0</v>
      </c>
      <c r="J21" s="59"/>
    </row>
    <row r="22" spans="1:10" s="34" customFormat="1" ht="35.25" customHeight="1" x14ac:dyDescent="0.2">
      <c r="A22" s="42" t="s">
        <v>252</v>
      </c>
      <c r="B22" s="253" t="s">
        <v>643</v>
      </c>
      <c r="C22" s="221" t="s">
        <v>47</v>
      </c>
      <c r="D22" s="207">
        <v>150</v>
      </c>
      <c r="E22" s="235"/>
      <c r="F22" s="367"/>
      <c r="G22" s="29">
        <f t="shared" si="0"/>
        <v>0</v>
      </c>
      <c r="H22" s="44">
        <f t="shared" si="1"/>
        <v>0</v>
      </c>
      <c r="I22" s="29">
        <f t="shared" si="2"/>
        <v>0</v>
      </c>
      <c r="J22" s="223"/>
    </row>
    <row r="23" spans="1:10" s="34" customFormat="1" ht="35.25" customHeight="1" x14ac:dyDescent="0.2">
      <c r="A23" s="221" t="s">
        <v>253</v>
      </c>
      <c r="B23" s="253" t="s">
        <v>644</v>
      </c>
      <c r="C23" s="221" t="s">
        <v>47</v>
      </c>
      <c r="D23" s="207">
        <v>500</v>
      </c>
      <c r="E23" s="235"/>
      <c r="F23" s="367"/>
      <c r="G23" s="29">
        <f t="shared" si="0"/>
        <v>0</v>
      </c>
      <c r="H23" s="44">
        <f t="shared" si="1"/>
        <v>0</v>
      </c>
      <c r="I23" s="29">
        <f t="shared" si="2"/>
        <v>0</v>
      </c>
      <c r="J23" s="223"/>
    </row>
    <row r="24" spans="1:10" s="34" customFormat="1" ht="19.5" customHeight="1" x14ac:dyDescent="0.2">
      <c r="A24" s="42" t="s">
        <v>254</v>
      </c>
      <c r="B24" s="133" t="s">
        <v>107</v>
      </c>
      <c r="C24" s="42" t="s">
        <v>47</v>
      </c>
      <c r="D24" s="83">
        <v>150</v>
      </c>
      <c r="E24" s="183"/>
      <c r="F24" s="366"/>
      <c r="G24" s="29">
        <f t="shared" si="0"/>
        <v>0</v>
      </c>
      <c r="H24" s="44">
        <f t="shared" si="1"/>
        <v>0</v>
      </c>
      <c r="I24" s="29">
        <f t="shared" si="2"/>
        <v>0</v>
      </c>
      <c r="J24" s="59"/>
    </row>
    <row r="25" spans="1:10" s="34" customFormat="1" ht="19.5" customHeight="1" x14ac:dyDescent="0.2">
      <c r="A25" s="42" t="s">
        <v>255</v>
      </c>
      <c r="B25" s="133" t="s">
        <v>108</v>
      </c>
      <c r="C25" s="42" t="s">
        <v>47</v>
      </c>
      <c r="D25" s="83">
        <v>250</v>
      </c>
      <c r="E25" s="183"/>
      <c r="F25" s="366"/>
      <c r="G25" s="29">
        <f t="shared" si="0"/>
        <v>0</v>
      </c>
      <c r="H25" s="44">
        <f t="shared" si="1"/>
        <v>0</v>
      </c>
      <c r="I25" s="29">
        <f t="shared" si="2"/>
        <v>0</v>
      </c>
      <c r="J25" s="59"/>
    </row>
    <row r="26" spans="1:10" s="34" customFormat="1" ht="18" customHeight="1" x14ac:dyDescent="0.2">
      <c r="A26" s="221" t="s">
        <v>256</v>
      </c>
      <c r="B26" s="133" t="s">
        <v>578</v>
      </c>
      <c r="C26" s="42" t="s">
        <v>47</v>
      </c>
      <c r="D26" s="83">
        <v>200</v>
      </c>
      <c r="E26" s="183"/>
      <c r="F26" s="366"/>
      <c r="G26" s="29">
        <f t="shared" si="0"/>
        <v>0</v>
      </c>
      <c r="H26" s="44">
        <f t="shared" si="1"/>
        <v>0</v>
      </c>
      <c r="I26" s="29">
        <f t="shared" si="2"/>
        <v>0</v>
      </c>
      <c r="J26" s="59"/>
    </row>
    <row r="27" spans="1:10" s="34" customFormat="1" ht="19.5" customHeight="1" x14ac:dyDescent="0.2">
      <c r="A27" s="42" t="s">
        <v>257</v>
      </c>
      <c r="B27" s="133" t="s">
        <v>109</v>
      </c>
      <c r="C27" s="42" t="s">
        <v>47</v>
      </c>
      <c r="D27" s="83">
        <v>90</v>
      </c>
      <c r="E27" s="183"/>
      <c r="F27" s="366"/>
      <c r="G27" s="29">
        <f t="shared" si="0"/>
        <v>0</v>
      </c>
      <c r="H27" s="44">
        <f t="shared" si="1"/>
        <v>0</v>
      </c>
      <c r="I27" s="29">
        <f t="shared" si="2"/>
        <v>0</v>
      </c>
      <c r="J27" s="59"/>
    </row>
    <row r="28" spans="1:10" s="34" customFormat="1" ht="19.5" customHeight="1" x14ac:dyDescent="0.2">
      <c r="A28" s="42" t="s">
        <v>258</v>
      </c>
      <c r="B28" s="111" t="s">
        <v>645</v>
      </c>
      <c r="C28" s="42" t="s">
        <v>47</v>
      </c>
      <c r="D28" s="83">
        <v>300</v>
      </c>
      <c r="E28" s="183"/>
      <c r="F28" s="366"/>
      <c r="G28" s="29">
        <f t="shared" si="0"/>
        <v>0</v>
      </c>
      <c r="H28" s="44">
        <f t="shared" si="1"/>
        <v>0</v>
      </c>
      <c r="I28" s="29">
        <f t="shared" si="2"/>
        <v>0</v>
      </c>
      <c r="J28" s="59"/>
    </row>
    <row r="29" spans="1:10" s="39" customFormat="1" ht="12.75" x14ac:dyDescent="0.2">
      <c r="A29" s="95"/>
      <c r="B29" s="31" t="s">
        <v>774</v>
      </c>
      <c r="C29" s="32" t="s">
        <v>5</v>
      </c>
      <c r="D29" s="32" t="s">
        <v>5</v>
      </c>
      <c r="E29" s="32" t="s">
        <v>5</v>
      </c>
      <c r="F29" s="32" t="s">
        <v>5</v>
      </c>
      <c r="G29" s="33">
        <f>SUM(G7:G28)</f>
        <v>0</v>
      </c>
      <c r="H29" s="33">
        <f t="shared" ref="H29:I29" si="3">SUM(H7:H28)</f>
        <v>0</v>
      </c>
      <c r="I29" s="33">
        <f t="shared" si="3"/>
        <v>0</v>
      </c>
      <c r="J29" s="32">
        <f>SUM(J7:J28)</f>
        <v>0</v>
      </c>
    </row>
    <row r="30" spans="1:10" s="39" customFormat="1" ht="12.75" x14ac:dyDescent="0.2">
      <c r="A30" s="268"/>
      <c r="B30" s="264"/>
      <c r="C30" s="265"/>
      <c r="D30" s="265"/>
      <c r="E30" s="265"/>
      <c r="F30" s="265"/>
      <c r="G30" s="204"/>
      <c r="H30" s="204"/>
      <c r="I30" s="204"/>
      <c r="J30" s="202"/>
    </row>
    <row r="31" spans="1:10" s="3" customFormat="1" ht="15" customHeight="1" x14ac:dyDescent="0.3">
      <c r="A31" s="546" t="s">
        <v>376</v>
      </c>
      <c r="B31" s="546"/>
      <c r="C31" s="546"/>
      <c r="D31" s="546"/>
      <c r="E31" s="546"/>
      <c r="F31" s="546"/>
      <c r="G31" s="260"/>
      <c r="H31" s="260"/>
      <c r="I31" s="260"/>
      <c r="J31" s="237"/>
    </row>
    <row r="32" spans="1:10" s="3" customFormat="1" ht="31.5" customHeight="1" x14ac:dyDescent="0.3">
      <c r="A32" s="553" t="s">
        <v>498</v>
      </c>
      <c r="B32" s="553"/>
      <c r="C32" s="553"/>
      <c r="D32" s="553"/>
      <c r="E32" s="553"/>
      <c r="F32" s="553"/>
      <c r="G32" s="553"/>
      <c r="H32" s="553"/>
      <c r="I32" s="553"/>
      <c r="J32" s="237"/>
    </row>
    <row r="33" spans="1:10" s="238" customFormat="1" ht="21.75" customHeight="1" x14ac:dyDescent="0.3">
      <c r="A33" s="565" t="s">
        <v>455</v>
      </c>
      <c r="B33" s="565"/>
      <c r="C33" s="565"/>
      <c r="D33" s="565"/>
      <c r="E33" s="565"/>
      <c r="F33" s="565"/>
      <c r="G33" s="565"/>
      <c r="H33" s="565"/>
      <c r="I33" s="565"/>
      <c r="J33" s="565"/>
    </row>
    <row r="34" spans="1:10" s="11" customFormat="1" ht="17.25" customHeight="1" x14ac:dyDescent="0.2">
      <c r="A34" s="548" t="s">
        <v>793</v>
      </c>
      <c r="B34" s="548"/>
      <c r="C34" s="548"/>
      <c r="D34" s="548"/>
      <c r="E34" s="548"/>
      <c r="F34" s="548"/>
      <c r="G34" s="548"/>
      <c r="H34" s="548"/>
      <c r="I34" s="548"/>
      <c r="J34" s="548"/>
    </row>
    <row r="35" spans="1:10" s="11" customFormat="1" ht="15" customHeight="1" x14ac:dyDescent="0.3">
      <c r="A35" s="560"/>
      <c r="B35" s="560"/>
      <c r="C35" s="560"/>
      <c r="D35" s="560"/>
      <c r="E35" s="560"/>
      <c r="F35" s="560"/>
      <c r="G35" s="560"/>
      <c r="H35" s="560"/>
      <c r="I35" s="560"/>
      <c r="J35" s="560"/>
    </row>
    <row r="36" spans="1:10" s="3" customFormat="1" ht="15" customHeight="1" x14ac:dyDescent="0.2">
      <c r="A36" s="537" t="s">
        <v>35</v>
      </c>
      <c r="B36" s="537"/>
      <c r="C36" s="537"/>
      <c r="D36" s="537"/>
      <c r="E36" s="537"/>
      <c r="F36" s="537"/>
      <c r="G36" s="537"/>
      <c r="H36" s="537"/>
      <c r="I36" s="537"/>
      <c r="J36" s="537"/>
    </row>
    <row r="37" spans="1:10" s="3" customFormat="1" ht="23.25" customHeight="1" x14ac:dyDescent="0.2">
      <c r="A37" s="536" t="s">
        <v>776</v>
      </c>
      <c r="B37" s="536"/>
      <c r="C37" s="536"/>
      <c r="D37" s="536"/>
      <c r="E37" s="536"/>
      <c r="F37" s="536"/>
      <c r="G37" s="536"/>
      <c r="H37" s="536"/>
      <c r="I37" s="536"/>
      <c r="J37" s="536"/>
    </row>
    <row r="38" spans="1:10" s="454" customFormat="1" ht="12.75" customHeight="1" x14ac:dyDescent="0.25">
      <c r="A38" s="536" t="s">
        <v>296</v>
      </c>
      <c r="B38" s="536"/>
      <c r="C38" s="536"/>
      <c r="D38" s="536"/>
      <c r="E38" s="536"/>
      <c r="F38" s="536"/>
      <c r="G38" s="536"/>
      <c r="H38" s="536"/>
      <c r="I38" s="536"/>
      <c r="J38" s="536"/>
    </row>
    <row r="39" spans="1:10" s="11" customFormat="1" ht="12.75" customHeight="1" x14ac:dyDescent="0.25">
      <c r="A39" s="538" t="s">
        <v>777</v>
      </c>
      <c r="B39" s="538"/>
      <c r="C39" s="538"/>
      <c r="D39" s="538"/>
      <c r="E39" s="538"/>
      <c r="F39" s="538"/>
      <c r="G39" s="538"/>
      <c r="H39" s="538"/>
      <c r="I39" s="538"/>
      <c r="J39" s="538"/>
    </row>
    <row r="40" spans="1:10" s="11" customFormat="1" ht="26.25" customHeight="1" x14ac:dyDescent="0.25">
      <c r="A40" s="530" t="s">
        <v>778</v>
      </c>
      <c r="B40" s="530"/>
      <c r="C40" s="530"/>
      <c r="D40" s="530"/>
      <c r="E40" s="530"/>
      <c r="F40" s="530"/>
      <c r="G40" s="530"/>
      <c r="H40" s="530"/>
      <c r="I40" s="530"/>
      <c r="J40" s="530"/>
    </row>
    <row r="41" spans="1:10" s="453" customFormat="1" ht="15" customHeight="1" x14ac:dyDescent="0.25">
      <c r="A41" s="11" t="s">
        <v>779</v>
      </c>
    </row>
    <row r="42" spans="1:10" s="453" customFormat="1" ht="15" customHeight="1" x14ac:dyDescent="0.25">
      <c r="A42" s="11" t="s">
        <v>181</v>
      </c>
    </row>
    <row r="43" spans="1:10" s="453" customFormat="1" ht="27.75" customHeight="1" x14ac:dyDescent="0.25">
      <c r="A43" s="530" t="s">
        <v>780</v>
      </c>
      <c r="B43" s="531"/>
      <c r="C43" s="531"/>
      <c r="D43" s="531"/>
      <c r="E43" s="531"/>
      <c r="F43" s="531"/>
      <c r="G43" s="531"/>
      <c r="H43" s="531"/>
      <c r="I43" s="531"/>
      <c r="J43" s="531"/>
    </row>
    <row r="44" spans="1:10" s="453" customFormat="1" ht="57.75" customHeight="1" x14ac:dyDescent="0.25">
      <c r="A44" s="530" t="s">
        <v>782</v>
      </c>
      <c r="B44" s="531"/>
      <c r="C44" s="531"/>
      <c r="D44" s="531"/>
      <c r="E44" s="531"/>
      <c r="F44" s="531"/>
      <c r="G44" s="531"/>
      <c r="H44" s="531"/>
      <c r="I44" s="531"/>
      <c r="J44" s="531"/>
    </row>
    <row r="45" spans="1:10" s="453" customFormat="1" ht="13.5" customHeight="1" x14ac:dyDescent="0.25">
      <c r="A45" s="449"/>
      <c r="B45" s="459"/>
      <c r="C45" s="459"/>
      <c r="D45" s="459"/>
      <c r="E45" s="459"/>
      <c r="F45" s="459"/>
      <c r="G45" s="459"/>
      <c r="H45" s="459"/>
      <c r="I45" s="459"/>
      <c r="J45" s="459"/>
    </row>
    <row r="46" spans="1:10" s="3" customFormat="1" ht="16.5" customHeight="1" x14ac:dyDescent="0.2">
      <c r="A46" s="3" t="s">
        <v>781</v>
      </c>
      <c r="B46" s="12"/>
      <c r="C46" s="460"/>
    </row>
  </sheetData>
  <sheetProtection algorithmName="SHA-512" hashValue="N6COHzQzjXOyOr3Aplio2oPgnEVSVWfnUaho9y5rCZg53ltW/80vjy13exX3Cb59f6aDNSh+bs3YiZ821RCLoA==" saltValue="R7iOGP3gu2/UdkM2+zHVOQ==" spinCount="100000" sheet="1" objects="1" scenarios="1"/>
  <mergeCells count="15">
    <mergeCell ref="A1:C1"/>
    <mergeCell ref="A3:J3"/>
    <mergeCell ref="D1:J1"/>
    <mergeCell ref="A43:J43"/>
    <mergeCell ref="A44:J44"/>
    <mergeCell ref="A31:F31"/>
    <mergeCell ref="A32:I32"/>
    <mergeCell ref="A38:J38"/>
    <mergeCell ref="A35:J35"/>
    <mergeCell ref="A37:J37"/>
    <mergeCell ref="A33:J33"/>
    <mergeCell ref="A34:J34"/>
    <mergeCell ref="A39:J39"/>
    <mergeCell ref="A40:J40"/>
    <mergeCell ref="A36:J36"/>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28" xr:uid="{00000000-0002-0000-1200-000000000000}">
      <formula1>1</formula1>
    </dataValidation>
  </dataValidations>
  <pageMargins left="0.51181102362204722" right="0.51181102362204722" top="0.74803149606299213" bottom="0.74803149606299213" header="0.31496062992125984" footer="0.31496062992125984"/>
  <pageSetup paperSize="9" scale="93" fitToHeight="2" orientation="landscape" r:id="rId1"/>
  <rowBreaks count="1" manualBreakCount="1">
    <brk id="31" max="9"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BW46"/>
  <sheetViews>
    <sheetView view="pageBreakPreview" zoomScale="110" zoomScaleNormal="100" zoomScaleSheetLayoutView="110" workbookViewId="0">
      <selection activeCell="B10" sqref="B10"/>
    </sheetView>
  </sheetViews>
  <sheetFormatPr defaultColWidth="8.7109375" defaultRowHeight="16.5" x14ac:dyDescent="0.3"/>
  <cols>
    <col min="1" max="1" width="4.85546875" style="103" customWidth="1"/>
    <col min="2" max="2" width="51.28515625" style="40" customWidth="1"/>
    <col min="3" max="3" width="6.140625" style="103" customWidth="1"/>
    <col min="4" max="4" width="8" style="105" customWidth="1"/>
    <col min="5" max="5" width="19.28515625" style="103" customWidth="1"/>
    <col min="6" max="10" width="13" style="103" customWidth="1"/>
    <col min="11" max="75" width="8.7109375" style="9"/>
    <col min="76" max="16384" width="8.7109375" style="6"/>
  </cols>
  <sheetData>
    <row r="1" spans="1:75" s="167" customFormat="1" x14ac:dyDescent="0.3">
      <c r="A1" s="544" t="s">
        <v>0</v>
      </c>
      <c r="B1" s="544"/>
      <c r="C1" s="544"/>
      <c r="D1" s="168"/>
      <c r="E1" s="166"/>
      <c r="F1" s="171" t="s">
        <v>201</v>
      </c>
      <c r="G1" s="166"/>
      <c r="H1" s="166"/>
      <c r="I1" s="166"/>
      <c r="J1" s="166"/>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c r="AW1" s="180"/>
      <c r="AX1" s="180"/>
      <c r="AY1" s="180"/>
      <c r="AZ1" s="180"/>
      <c r="BA1" s="180"/>
      <c r="BB1" s="180"/>
      <c r="BC1" s="180"/>
      <c r="BD1" s="180"/>
      <c r="BE1" s="180"/>
      <c r="BF1" s="180"/>
      <c r="BG1" s="180"/>
      <c r="BH1" s="180"/>
      <c r="BI1" s="180"/>
      <c r="BJ1" s="180"/>
      <c r="BK1" s="180"/>
      <c r="BL1" s="180"/>
      <c r="BM1" s="180"/>
      <c r="BN1" s="180"/>
      <c r="BO1" s="180"/>
      <c r="BP1" s="180"/>
      <c r="BQ1" s="180"/>
      <c r="BR1" s="180"/>
      <c r="BS1" s="180"/>
      <c r="BT1" s="180"/>
      <c r="BU1" s="180"/>
      <c r="BV1" s="180"/>
      <c r="BW1" s="180"/>
    </row>
    <row r="2" spans="1:75" x14ac:dyDescent="0.3">
      <c r="A2" s="93"/>
      <c r="B2" s="8"/>
      <c r="C2" s="86"/>
      <c r="D2" s="86"/>
      <c r="E2" s="93"/>
      <c r="F2" s="93"/>
      <c r="G2" s="93"/>
      <c r="H2" s="93"/>
      <c r="I2" s="93"/>
      <c r="J2" s="93"/>
    </row>
    <row r="3" spans="1:75" ht="18.75" x14ac:dyDescent="0.3">
      <c r="A3" s="545" t="s">
        <v>727</v>
      </c>
      <c r="B3" s="545"/>
      <c r="C3" s="545"/>
      <c r="D3" s="545"/>
      <c r="E3" s="545"/>
      <c r="F3" s="545"/>
      <c r="G3" s="545"/>
      <c r="H3" s="545"/>
      <c r="I3" s="545"/>
      <c r="J3" s="545"/>
    </row>
    <row r="5" spans="1:75" ht="48" x14ac:dyDescent="0.3">
      <c r="A5" s="45" t="s">
        <v>1</v>
      </c>
      <c r="B5" s="45" t="s">
        <v>2</v>
      </c>
      <c r="C5" s="46" t="s">
        <v>28</v>
      </c>
      <c r="D5" s="46" t="s">
        <v>3</v>
      </c>
      <c r="E5" s="47" t="s">
        <v>4</v>
      </c>
      <c r="F5" s="47" t="s">
        <v>29</v>
      </c>
      <c r="G5" s="47" t="s">
        <v>30</v>
      </c>
      <c r="H5" s="47" t="s">
        <v>31</v>
      </c>
      <c r="I5" s="47" t="s">
        <v>32</v>
      </c>
      <c r="J5" s="47" t="s">
        <v>96</v>
      </c>
    </row>
    <row r="6" spans="1:75" s="9" customFormat="1" x14ac:dyDescent="0.3">
      <c r="A6" s="96">
        <v>1</v>
      </c>
      <c r="B6" s="45">
        <v>2</v>
      </c>
      <c r="C6" s="82">
        <v>3</v>
      </c>
      <c r="D6" s="82">
        <v>4</v>
      </c>
      <c r="E6" s="82">
        <v>5</v>
      </c>
      <c r="F6" s="82">
        <v>6</v>
      </c>
      <c r="G6" s="92" t="s">
        <v>36</v>
      </c>
      <c r="H6" s="82" t="s">
        <v>33</v>
      </c>
      <c r="I6" s="82" t="s">
        <v>34</v>
      </c>
      <c r="J6" s="82">
        <v>10</v>
      </c>
    </row>
    <row r="7" spans="1:75" s="62" customFormat="1" ht="34.5" customHeight="1" x14ac:dyDescent="0.2">
      <c r="A7" s="42">
        <v>1</v>
      </c>
      <c r="B7" s="110" t="s">
        <v>377</v>
      </c>
      <c r="C7" s="42" t="s">
        <v>92</v>
      </c>
      <c r="D7" s="52">
        <v>1200</v>
      </c>
      <c r="E7" s="30"/>
      <c r="F7" s="353"/>
      <c r="G7" s="29">
        <f>D7*ROUND(F7, 4)</f>
        <v>0</v>
      </c>
      <c r="H7" s="44">
        <f t="shared" ref="H7:H24" si="0">+G7*0.095</f>
        <v>0</v>
      </c>
      <c r="I7" s="29">
        <f t="shared" ref="I7:I24" si="1">+G7+H7</f>
        <v>0</v>
      </c>
      <c r="J7" s="59"/>
    </row>
    <row r="8" spans="1:75" s="62" customFormat="1" ht="34.5" customHeight="1" x14ac:dyDescent="0.2">
      <c r="A8" s="42">
        <v>2</v>
      </c>
      <c r="B8" s="133" t="s">
        <v>744</v>
      </c>
      <c r="C8" s="42" t="s">
        <v>248</v>
      </c>
      <c r="D8" s="52">
        <v>800</v>
      </c>
      <c r="E8" s="30"/>
      <c r="F8" s="353"/>
      <c r="G8" s="29">
        <f t="shared" ref="G8:G24" si="2">D8*ROUND(F8, 4)</f>
        <v>0</v>
      </c>
      <c r="H8" s="44">
        <f t="shared" si="0"/>
        <v>0</v>
      </c>
      <c r="I8" s="29">
        <f t="shared" si="1"/>
        <v>0</v>
      </c>
      <c r="J8" s="59"/>
    </row>
    <row r="9" spans="1:75" s="62" customFormat="1" ht="34.5" customHeight="1" x14ac:dyDescent="0.2">
      <c r="A9" s="42">
        <v>3</v>
      </c>
      <c r="B9" s="63" t="s">
        <v>246</v>
      </c>
      <c r="C9" s="42" t="s">
        <v>92</v>
      </c>
      <c r="D9" s="52">
        <v>700</v>
      </c>
      <c r="E9" s="30"/>
      <c r="F9" s="353"/>
      <c r="G9" s="29">
        <f t="shared" si="2"/>
        <v>0</v>
      </c>
      <c r="H9" s="44">
        <f t="shared" si="0"/>
        <v>0</v>
      </c>
      <c r="I9" s="29">
        <f t="shared" si="1"/>
        <v>0</v>
      </c>
      <c r="J9" s="59"/>
    </row>
    <row r="10" spans="1:75" s="62" customFormat="1" ht="34.5" customHeight="1" x14ac:dyDescent="0.2">
      <c r="A10" s="42">
        <v>4</v>
      </c>
      <c r="B10" s="63" t="s">
        <v>745</v>
      </c>
      <c r="C10" s="42" t="s">
        <v>248</v>
      </c>
      <c r="D10" s="52">
        <v>700</v>
      </c>
      <c r="E10" s="30"/>
      <c r="F10" s="353"/>
      <c r="G10" s="29">
        <f t="shared" si="2"/>
        <v>0</v>
      </c>
      <c r="H10" s="44">
        <f t="shared" si="0"/>
        <v>0</v>
      </c>
      <c r="I10" s="29">
        <f t="shared" si="1"/>
        <v>0</v>
      </c>
      <c r="J10" s="59"/>
    </row>
    <row r="11" spans="1:75" s="62" customFormat="1" ht="34.5" customHeight="1" x14ac:dyDescent="0.2">
      <c r="A11" s="42">
        <v>5</v>
      </c>
      <c r="B11" s="63" t="s">
        <v>378</v>
      </c>
      <c r="C11" s="42" t="s">
        <v>92</v>
      </c>
      <c r="D11" s="52">
        <v>1600</v>
      </c>
      <c r="E11" s="30"/>
      <c r="F11" s="353"/>
      <c r="G11" s="29">
        <f t="shared" si="2"/>
        <v>0</v>
      </c>
      <c r="H11" s="44">
        <f t="shared" si="0"/>
        <v>0</v>
      </c>
      <c r="I11" s="29">
        <f t="shared" si="1"/>
        <v>0</v>
      </c>
      <c r="J11" s="59"/>
    </row>
    <row r="12" spans="1:75" s="62" customFormat="1" ht="34.5" customHeight="1" x14ac:dyDescent="0.2">
      <c r="A12" s="42">
        <v>6</v>
      </c>
      <c r="B12" s="63" t="s">
        <v>302</v>
      </c>
      <c r="C12" s="42" t="s">
        <v>92</v>
      </c>
      <c r="D12" s="52">
        <v>1000</v>
      </c>
      <c r="E12" s="30"/>
      <c r="F12" s="353"/>
      <c r="G12" s="29">
        <f t="shared" si="2"/>
        <v>0</v>
      </c>
      <c r="H12" s="44">
        <f t="shared" si="0"/>
        <v>0</v>
      </c>
      <c r="I12" s="29">
        <f t="shared" si="1"/>
        <v>0</v>
      </c>
      <c r="J12" s="59"/>
    </row>
    <row r="13" spans="1:75" s="62" customFormat="1" ht="34.5" customHeight="1" x14ac:dyDescent="0.2">
      <c r="A13" s="500">
        <v>7</v>
      </c>
      <c r="B13" s="510" t="s">
        <v>827</v>
      </c>
      <c r="C13" s="42" t="s">
        <v>248</v>
      </c>
      <c r="D13" s="52">
        <v>360</v>
      </c>
      <c r="E13" s="30"/>
      <c r="F13" s="353"/>
      <c r="G13" s="29">
        <f t="shared" si="2"/>
        <v>0</v>
      </c>
      <c r="H13" s="44">
        <f t="shared" si="0"/>
        <v>0</v>
      </c>
      <c r="I13" s="29">
        <f t="shared" si="1"/>
        <v>0</v>
      </c>
      <c r="J13" s="59"/>
    </row>
    <row r="14" spans="1:75" s="62" customFormat="1" ht="45.75" customHeight="1" x14ac:dyDescent="0.2">
      <c r="A14" s="42">
        <v>8</v>
      </c>
      <c r="B14" s="63" t="s">
        <v>746</v>
      </c>
      <c r="C14" s="42" t="s">
        <v>248</v>
      </c>
      <c r="D14" s="52">
        <v>990</v>
      </c>
      <c r="E14" s="30"/>
      <c r="F14" s="353"/>
      <c r="G14" s="29">
        <f t="shared" si="2"/>
        <v>0</v>
      </c>
      <c r="H14" s="44">
        <f t="shared" si="0"/>
        <v>0</v>
      </c>
      <c r="I14" s="29">
        <f t="shared" si="1"/>
        <v>0</v>
      </c>
      <c r="J14" s="59"/>
    </row>
    <row r="15" spans="1:75" s="62" customFormat="1" ht="51.75" customHeight="1" x14ac:dyDescent="0.2">
      <c r="A15" s="42">
        <v>9</v>
      </c>
      <c r="B15" s="63" t="s">
        <v>647</v>
      </c>
      <c r="C15" s="42" t="s">
        <v>92</v>
      </c>
      <c r="D15" s="52">
        <v>500</v>
      </c>
      <c r="E15" s="30"/>
      <c r="F15" s="353"/>
      <c r="G15" s="29">
        <f t="shared" si="2"/>
        <v>0</v>
      </c>
      <c r="H15" s="44">
        <f t="shared" si="0"/>
        <v>0</v>
      </c>
      <c r="I15" s="29">
        <f t="shared" si="1"/>
        <v>0</v>
      </c>
      <c r="J15" s="59"/>
    </row>
    <row r="16" spans="1:75" s="62" customFormat="1" ht="41.25" customHeight="1" x14ac:dyDescent="0.2">
      <c r="A16" s="42">
        <v>10</v>
      </c>
      <c r="B16" s="63" t="s">
        <v>747</v>
      </c>
      <c r="C16" s="42" t="s">
        <v>248</v>
      </c>
      <c r="D16" s="52">
        <v>120</v>
      </c>
      <c r="E16" s="30"/>
      <c r="F16" s="353"/>
      <c r="G16" s="29">
        <f t="shared" si="2"/>
        <v>0</v>
      </c>
      <c r="H16" s="44">
        <f t="shared" si="0"/>
        <v>0</v>
      </c>
      <c r="I16" s="29">
        <f t="shared" si="1"/>
        <v>0</v>
      </c>
      <c r="J16" s="59"/>
    </row>
    <row r="17" spans="1:10" s="62" customFormat="1" ht="34.5" customHeight="1" x14ac:dyDescent="0.2">
      <c r="A17" s="42">
        <v>11</v>
      </c>
      <c r="B17" s="63" t="s">
        <v>646</v>
      </c>
      <c r="C17" s="42" t="s">
        <v>92</v>
      </c>
      <c r="D17" s="52">
        <v>180</v>
      </c>
      <c r="E17" s="30"/>
      <c r="F17" s="353"/>
      <c r="G17" s="29">
        <f t="shared" si="2"/>
        <v>0</v>
      </c>
      <c r="H17" s="44">
        <f t="shared" si="0"/>
        <v>0</v>
      </c>
      <c r="I17" s="29">
        <f t="shared" si="1"/>
        <v>0</v>
      </c>
      <c r="J17" s="59"/>
    </row>
    <row r="18" spans="1:10" s="62" customFormat="1" ht="34.5" customHeight="1" x14ac:dyDescent="0.2">
      <c r="A18" s="42">
        <v>12</v>
      </c>
      <c r="B18" s="63" t="s">
        <v>247</v>
      </c>
      <c r="C18" s="42" t="s">
        <v>92</v>
      </c>
      <c r="D18" s="52">
        <v>180</v>
      </c>
      <c r="E18" s="30"/>
      <c r="F18" s="353"/>
      <c r="G18" s="29">
        <f t="shared" si="2"/>
        <v>0</v>
      </c>
      <c r="H18" s="44">
        <f t="shared" si="0"/>
        <v>0</v>
      </c>
      <c r="I18" s="29">
        <f t="shared" si="1"/>
        <v>0</v>
      </c>
      <c r="J18" s="59"/>
    </row>
    <row r="19" spans="1:10" s="62" customFormat="1" ht="34.5" customHeight="1" x14ac:dyDescent="0.2">
      <c r="A19" s="42">
        <v>13</v>
      </c>
      <c r="B19" s="63" t="s">
        <v>748</v>
      </c>
      <c r="C19" s="42" t="s">
        <v>248</v>
      </c>
      <c r="D19" s="52">
        <v>50</v>
      </c>
      <c r="E19" s="30"/>
      <c r="F19" s="353"/>
      <c r="G19" s="29">
        <f t="shared" si="2"/>
        <v>0</v>
      </c>
      <c r="H19" s="44">
        <f t="shared" si="0"/>
        <v>0</v>
      </c>
      <c r="I19" s="29">
        <f t="shared" si="1"/>
        <v>0</v>
      </c>
      <c r="J19" s="59"/>
    </row>
    <row r="20" spans="1:10" s="62" customFormat="1" ht="44.25" customHeight="1" x14ac:dyDescent="0.2">
      <c r="A20" s="500">
        <v>14</v>
      </c>
      <c r="B20" s="510" t="s">
        <v>828</v>
      </c>
      <c r="C20" s="42" t="s">
        <v>248</v>
      </c>
      <c r="D20" s="52">
        <v>150</v>
      </c>
      <c r="E20" s="30"/>
      <c r="F20" s="353"/>
      <c r="G20" s="29">
        <f t="shared" si="2"/>
        <v>0</v>
      </c>
      <c r="H20" s="44">
        <f t="shared" si="0"/>
        <v>0</v>
      </c>
      <c r="I20" s="29">
        <f t="shared" si="1"/>
        <v>0</v>
      </c>
      <c r="J20" s="59"/>
    </row>
    <row r="21" spans="1:10" s="62" customFormat="1" ht="34.5" customHeight="1" x14ac:dyDescent="0.2">
      <c r="A21" s="42">
        <v>15</v>
      </c>
      <c r="B21" s="63" t="s">
        <v>611</v>
      </c>
      <c r="C21" s="42" t="s">
        <v>92</v>
      </c>
      <c r="D21" s="52">
        <v>240</v>
      </c>
      <c r="E21" s="30"/>
      <c r="F21" s="353"/>
      <c r="G21" s="29">
        <f t="shared" si="2"/>
        <v>0</v>
      </c>
      <c r="H21" s="44">
        <f t="shared" si="0"/>
        <v>0</v>
      </c>
      <c r="I21" s="29">
        <f t="shared" si="1"/>
        <v>0</v>
      </c>
      <c r="J21" s="59"/>
    </row>
    <row r="22" spans="1:10" s="62" customFormat="1" ht="34.5" customHeight="1" x14ac:dyDescent="0.2">
      <c r="A22" s="42">
        <v>16</v>
      </c>
      <c r="B22" s="63" t="s">
        <v>379</v>
      </c>
      <c r="C22" s="42" t="s">
        <v>92</v>
      </c>
      <c r="D22" s="52">
        <v>3300</v>
      </c>
      <c r="E22" s="30"/>
      <c r="F22" s="353"/>
      <c r="G22" s="29">
        <f t="shared" si="2"/>
        <v>0</v>
      </c>
      <c r="H22" s="44">
        <f t="shared" si="0"/>
        <v>0</v>
      </c>
      <c r="I22" s="29">
        <f t="shared" si="1"/>
        <v>0</v>
      </c>
      <c r="J22" s="59"/>
    </row>
    <row r="23" spans="1:10" s="62" customFormat="1" ht="34.5" customHeight="1" x14ac:dyDescent="0.2">
      <c r="A23" s="42">
        <v>17</v>
      </c>
      <c r="B23" s="63" t="s">
        <v>749</v>
      </c>
      <c r="C23" s="42" t="s">
        <v>248</v>
      </c>
      <c r="D23" s="408">
        <v>50</v>
      </c>
      <c r="E23" s="409"/>
      <c r="F23" s="397"/>
      <c r="G23" s="29">
        <f t="shared" si="2"/>
        <v>0</v>
      </c>
      <c r="H23" s="44">
        <f t="shared" si="0"/>
        <v>0</v>
      </c>
      <c r="I23" s="29">
        <f t="shared" si="1"/>
        <v>0</v>
      </c>
      <c r="J23" s="386"/>
    </row>
    <row r="24" spans="1:10" s="62" customFormat="1" ht="34.5" customHeight="1" x14ac:dyDescent="0.2">
      <c r="A24" s="42">
        <v>18</v>
      </c>
      <c r="B24" s="63" t="s">
        <v>750</v>
      </c>
      <c r="C24" s="42" t="s">
        <v>248</v>
      </c>
      <c r="D24" s="52">
        <v>180</v>
      </c>
      <c r="E24" s="30"/>
      <c r="F24" s="353"/>
      <c r="G24" s="29">
        <f t="shared" si="2"/>
        <v>0</v>
      </c>
      <c r="H24" s="44">
        <f t="shared" si="0"/>
        <v>0</v>
      </c>
      <c r="I24" s="29">
        <f t="shared" si="1"/>
        <v>0</v>
      </c>
      <c r="J24" s="59"/>
    </row>
    <row r="25" spans="1:10" s="64" customFormat="1" ht="18.75" customHeight="1" x14ac:dyDescent="0.2">
      <c r="A25" s="95"/>
      <c r="B25" s="31" t="s">
        <v>454</v>
      </c>
      <c r="C25" s="32" t="s">
        <v>5</v>
      </c>
      <c r="D25" s="32" t="s">
        <v>5</v>
      </c>
      <c r="E25" s="32" t="s">
        <v>5</v>
      </c>
      <c r="F25" s="32" t="s">
        <v>5</v>
      </c>
      <c r="G25" s="33">
        <f>SUM(G7:G24)</f>
        <v>0</v>
      </c>
      <c r="H25" s="33">
        <f t="shared" ref="H25:I25" si="3">SUM(H7:H24)</f>
        <v>0</v>
      </c>
      <c r="I25" s="33">
        <f t="shared" si="3"/>
        <v>0</v>
      </c>
      <c r="J25" s="32">
        <f>SUM(J7:J24)</f>
        <v>0</v>
      </c>
    </row>
    <row r="26" spans="1:10" s="64" customFormat="1" ht="18.75" customHeight="1" x14ac:dyDescent="0.2">
      <c r="A26" s="268"/>
      <c r="B26" s="264"/>
      <c r="C26" s="265"/>
      <c r="D26" s="265"/>
      <c r="E26" s="265"/>
      <c r="F26" s="265"/>
      <c r="G26" s="204"/>
      <c r="H26" s="204"/>
      <c r="I26" s="204"/>
      <c r="J26" s="202"/>
    </row>
    <row r="27" spans="1:10" s="3" customFormat="1" ht="15" customHeight="1" x14ac:dyDescent="0.2">
      <c r="A27" s="532" t="s">
        <v>376</v>
      </c>
      <c r="B27" s="532"/>
      <c r="C27" s="532"/>
      <c r="D27" s="532"/>
      <c r="E27" s="532"/>
      <c r="F27" s="532"/>
      <c r="G27" s="300"/>
      <c r="H27" s="300"/>
      <c r="I27" s="300"/>
      <c r="J27" s="282"/>
    </row>
    <row r="28" spans="1:10" s="342" customFormat="1" ht="17.25" customHeight="1" x14ac:dyDescent="0.2">
      <c r="A28" s="534" t="s">
        <v>490</v>
      </c>
      <c r="B28" s="534"/>
      <c r="C28" s="534"/>
      <c r="D28" s="534"/>
      <c r="E28" s="534"/>
      <c r="F28" s="534"/>
      <c r="G28" s="534"/>
      <c r="H28" s="534"/>
      <c r="I28" s="534"/>
    </row>
    <row r="29" spans="1:10" s="11" customFormat="1" ht="17.25" customHeight="1" x14ac:dyDescent="0.2">
      <c r="A29" s="548" t="s">
        <v>500</v>
      </c>
      <c r="B29" s="548"/>
      <c r="C29" s="548"/>
      <c r="D29" s="548"/>
      <c r="E29" s="548"/>
      <c r="F29" s="548"/>
      <c r="G29" s="548"/>
      <c r="H29" s="548"/>
      <c r="I29" s="548"/>
      <c r="J29" s="284"/>
    </row>
    <row r="30" spans="1:10" s="11" customFormat="1" ht="32.25" customHeight="1" x14ac:dyDescent="0.2">
      <c r="A30" s="567" t="s">
        <v>509</v>
      </c>
      <c r="B30" s="567"/>
      <c r="C30" s="567"/>
      <c r="D30" s="567"/>
      <c r="E30" s="567"/>
      <c r="F30" s="567"/>
      <c r="G30" s="567"/>
      <c r="H30" s="567"/>
      <c r="I30" s="567"/>
      <c r="J30" s="567"/>
    </row>
    <row r="31" spans="1:10" s="3" customFormat="1" ht="23.25" customHeight="1" x14ac:dyDescent="0.3">
      <c r="A31" s="285"/>
      <c r="B31" s="285"/>
      <c r="C31" s="285"/>
      <c r="D31" s="285"/>
      <c r="E31" s="285"/>
      <c r="F31" s="285"/>
      <c r="G31" s="285"/>
      <c r="H31" s="285"/>
      <c r="I31" s="285"/>
      <c r="J31" s="285"/>
    </row>
    <row r="32" spans="1:10" s="3" customFormat="1" ht="15" customHeight="1" x14ac:dyDescent="0.2">
      <c r="A32" s="537" t="s">
        <v>35</v>
      </c>
      <c r="B32" s="537"/>
      <c r="C32" s="537"/>
      <c r="D32" s="537"/>
      <c r="E32" s="537"/>
      <c r="F32" s="537"/>
      <c r="G32" s="537"/>
      <c r="H32" s="537"/>
      <c r="I32" s="537"/>
      <c r="J32" s="537"/>
    </row>
    <row r="33" spans="1:10" s="3" customFormat="1" ht="23.25" customHeight="1" x14ac:dyDescent="0.2">
      <c r="A33" s="536" t="s">
        <v>776</v>
      </c>
      <c r="B33" s="536"/>
      <c r="C33" s="536"/>
      <c r="D33" s="536"/>
      <c r="E33" s="536"/>
      <c r="F33" s="536"/>
      <c r="G33" s="536"/>
      <c r="H33" s="536"/>
      <c r="I33" s="536"/>
      <c r="J33" s="536"/>
    </row>
    <row r="34" spans="1:10" s="454" customFormat="1" ht="12.75" customHeight="1" x14ac:dyDescent="0.25">
      <c r="A34" s="536" t="s">
        <v>296</v>
      </c>
      <c r="B34" s="536"/>
      <c r="C34" s="536"/>
      <c r="D34" s="536"/>
      <c r="E34" s="536"/>
      <c r="F34" s="536"/>
      <c r="G34" s="536"/>
      <c r="H34" s="536"/>
      <c r="I34" s="536"/>
      <c r="J34" s="536"/>
    </row>
    <row r="35" spans="1:10" s="11" customFormat="1" ht="12.75" customHeight="1" x14ac:dyDescent="0.25">
      <c r="A35" s="538" t="s">
        <v>777</v>
      </c>
      <c r="B35" s="538"/>
      <c r="C35" s="538"/>
      <c r="D35" s="538"/>
      <c r="E35" s="538"/>
      <c r="F35" s="538"/>
      <c r="G35" s="538"/>
      <c r="H35" s="538"/>
      <c r="I35" s="538"/>
      <c r="J35" s="538"/>
    </row>
    <row r="36" spans="1:10" s="11" customFormat="1" ht="26.25" customHeight="1" x14ac:dyDescent="0.25">
      <c r="A36" s="530" t="s">
        <v>778</v>
      </c>
      <c r="B36" s="530"/>
      <c r="C36" s="530"/>
      <c r="D36" s="530"/>
      <c r="E36" s="530"/>
      <c r="F36" s="530"/>
      <c r="G36" s="530"/>
      <c r="H36" s="530"/>
      <c r="I36" s="530"/>
      <c r="J36" s="530"/>
    </row>
    <row r="37" spans="1:10" s="453" customFormat="1" ht="15" customHeight="1" x14ac:dyDescent="0.25">
      <c r="A37" s="11" t="s">
        <v>779</v>
      </c>
    </row>
    <row r="38" spans="1:10" s="453" customFormat="1" ht="15" customHeight="1" x14ac:dyDescent="0.25">
      <c r="A38" s="11" t="s">
        <v>181</v>
      </c>
    </row>
    <row r="39" spans="1:10" s="453" customFormat="1" ht="27.75" customHeight="1" x14ac:dyDescent="0.25">
      <c r="A39" s="530" t="s">
        <v>780</v>
      </c>
      <c r="B39" s="531"/>
      <c r="C39" s="531"/>
      <c r="D39" s="531"/>
      <c r="E39" s="531"/>
      <c r="F39" s="531"/>
      <c r="G39" s="531"/>
      <c r="H39" s="531"/>
      <c r="I39" s="531"/>
      <c r="J39" s="531"/>
    </row>
    <row r="40" spans="1:10" s="453" customFormat="1" ht="57.75" customHeight="1" x14ac:dyDescent="0.25">
      <c r="A40" s="530" t="s">
        <v>782</v>
      </c>
      <c r="B40" s="531"/>
      <c r="C40" s="531"/>
      <c r="D40" s="531"/>
      <c r="E40" s="531"/>
      <c r="F40" s="531"/>
      <c r="G40" s="531"/>
      <c r="H40" s="531"/>
      <c r="I40" s="531"/>
      <c r="J40" s="531"/>
    </row>
    <row r="41" spans="1:10" s="453" customFormat="1" ht="13.5" customHeight="1" x14ac:dyDescent="0.25">
      <c r="A41" s="449"/>
      <c r="B41" s="459"/>
      <c r="C41" s="459"/>
      <c r="D41" s="459"/>
      <c r="E41" s="459"/>
      <c r="F41" s="459"/>
      <c r="G41" s="459"/>
      <c r="H41" s="459"/>
      <c r="I41" s="459"/>
      <c r="J41" s="459"/>
    </row>
    <row r="42" spans="1:10" s="3" customFormat="1" ht="16.5" customHeight="1" x14ac:dyDescent="0.2">
      <c r="A42" s="3" t="s">
        <v>781</v>
      </c>
      <c r="B42" s="12"/>
      <c r="C42" s="460"/>
    </row>
    <row r="43" spans="1:10" x14ac:dyDescent="0.3">
      <c r="A43" s="566"/>
      <c r="B43" s="566"/>
      <c r="C43" s="566"/>
      <c r="D43" s="566"/>
      <c r="E43" s="566"/>
      <c r="F43" s="566"/>
      <c r="G43" s="566"/>
      <c r="H43" s="566"/>
      <c r="I43" s="566"/>
      <c r="J43" s="566"/>
    </row>
    <row r="44" spans="1:10" x14ac:dyDescent="0.3">
      <c r="A44" s="555"/>
      <c r="B44" s="555"/>
      <c r="C44" s="555"/>
      <c r="D44" s="555"/>
      <c r="E44" s="555"/>
      <c r="F44" s="555"/>
      <c r="G44" s="555"/>
      <c r="H44" s="555"/>
      <c r="I44" s="555"/>
      <c r="J44" s="555"/>
    </row>
    <row r="45" spans="1:10" x14ac:dyDescent="0.3">
      <c r="A45" s="556"/>
      <c r="B45" s="556"/>
      <c r="C45" s="102"/>
      <c r="D45" s="132"/>
      <c r="E45" s="132"/>
      <c r="F45" s="132"/>
      <c r="G45" s="132"/>
      <c r="H45" s="132"/>
      <c r="I45" s="132"/>
      <c r="J45" s="132"/>
    </row>
    <row r="46" spans="1:10" x14ac:dyDescent="0.3">
      <c r="B46" s="6"/>
      <c r="D46" s="103"/>
    </row>
  </sheetData>
  <sheetProtection algorithmName="SHA-512" hashValue="1ut1r49Y547Vbu6zTx3H6NouHO4j5tdV1L11lnkznbX2q+sJi95r8wclywtrxijYNlisCYQUuoT2B1c7R6mWyA==" saltValue="aZmUPmdO/h1Mblq98WNJgw==" spinCount="100000" sheet="1" objects="1" scenarios="1"/>
  <mergeCells count="16">
    <mergeCell ref="A34:J34"/>
    <mergeCell ref="A1:C1"/>
    <mergeCell ref="A45:B45"/>
    <mergeCell ref="A39:J39"/>
    <mergeCell ref="A40:J40"/>
    <mergeCell ref="A3:J3"/>
    <mergeCell ref="A43:J43"/>
    <mergeCell ref="A44:J44"/>
    <mergeCell ref="A32:J32"/>
    <mergeCell ref="A33:J33"/>
    <mergeCell ref="A35:J35"/>
    <mergeCell ref="A36:J36"/>
    <mergeCell ref="A27:F27"/>
    <mergeCell ref="A28:I28"/>
    <mergeCell ref="A29:I29"/>
    <mergeCell ref="A30:J30"/>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24" xr:uid="{00000000-0002-0000-1300-000000000000}">
      <formula1>1</formula1>
    </dataValidation>
  </dataValidations>
  <pageMargins left="0.51181102362204722" right="0.51181102362204722" top="0.74803149606299213" bottom="0.74803149606299213" header="0.31496062992125984" footer="0.31496062992125984"/>
  <pageSetup paperSize="9" scale="84" orientation="landscape" r:id="rId1"/>
  <rowBreaks count="1" manualBreakCount="1">
    <brk id="18" max="9" man="1"/>
  </rowBreaks>
  <colBreaks count="1" manualBreakCount="1">
    <brk id="12"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V31"/>
  <sheetViews>
    <sheetView view="pageBreakPreview" zoomScale="110" zoomScaleNormal="100" zoomScaleSheetLayoutView="110" workbookViewId="0">
      <selection activeCellId="1" sqref="E7:F9 A1:XFD1"/>
    </sheetView>
  </sheetViews>
  <sheetFormatPr defaultColWidth="8.7109375" defaultRowHeight="16.5" x14ac:dyDescent="0.3"/>
  <cols>
    <col min="1" max="1" width="4.85546875" style="103" customWidth="1"/>
    <col min="2" max="2" width="51.28515625" style="40" customWidth="1"/>
    <col min="3" max="3" width="6.140625" style="103" customWidth="1"/>
    <col min="4" max="4" width="8" style="105" customWidth="1"/>
    <col min="5" max="5" width="19.28515625" style="103" customWidth="1"/>
    <col min="6" max="9" width="13" style="103" customWidth="1"/>
    <col min="10" max="74" width="8.7109375" style="9"/>
    <col min="75" max="16384" width="8.7109375" style="6"/>
  </cols>
  <sheetData>
    <row r="1" spans="1:74" s="167" customFormat="1" x14ac:dyDescent="0.3">
      <c r="A1" s="544" t="s">
        <v>0</v>
      </c>
      <c r="B1" s="544"/>
      <c r="C1" s="544"/>
      <c r="D1" s="168"/>
      <c r="E1" s="166"/>
      <c r="F1" s="171" t="s">
        <v>201</v>
      </c>
      <c r="G1" s="166"/>
      <c r="H1" s="166"/>
      <c r="I1" s="166"/>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c r="AW1" s="180"/>
      <c r="AX1" s="180"/>
      <c r="AY1" s="180"/>
      <c r="AZ1" s="180"/>
      <c r="BA1" s="180"/>
      <c r="BB1" s="180"/>
      <c r="BC1" s="180"/>
      <c r="BD1" s="180"/>
      <c r="BE1" s="180"/>
      <c r="BF1" s="180"/>
      <c r="BG1" s="180"/>
      <c r="BH1" s="180"/>
      <c r="BI1" s="180"/>
      <c r="BJ1" s="180"/>
      <c r="BK1" s="180"/>
      <c r="BL1" s="180"/>
      <c r="BM1" s="180"/>
      <c r="BN1" s="180"/>
      <c r="BO1" s="180"/>
      <c r="BP1" s="180"/>
      <c r="BQ1" s="180"/>
      <c r="BR1" s="180"/>
      <c r="BS1" s="180"/>
      <c r="BT1" s="180"/>
      <c r="BU1" s="180"/>
      <c r="BV1" s="180"/>
    </row>
    <row r="2" spans="1:74" x14ac:dyDescent="0.3">
      <c r="A2" s="93"/>
      <c r="B2" s="8"/>
      <c r="C2" s="86"/>
      <c r="D2" s="86"/>
      <c r="E2" s="93"/>
      <c r="F2" s="93"/>
      <c r="G2" s="93"/>
      <c r="H2" s="93"/>
      <c r="I2" s="93"/>
    </row>
    <row r="3" spans="1:74" ht="18.75" x14ac:dyDescent="0.3">
      <c r="A3" s="545" t="s">
        <v>728</v>
      </c>
      <c r="B3" s="545"/>
      <c r="C3" s="545"/>
      <c r="D3" s="545"/>
      <c r="E3" s="545"/>
      <c r="F3" s="545"/>
      <c r="G3" s="545"/>
      <c r="H3" s="545"/>
      <c r="I3" s="545"/>
    </row>
    <row r="5" spans="1:74" ht="48" x14ac:dyDescent="0.3">
      <c r="A5" s="45" t="s">
        <v>1</v>
      </c>
      <c r="B5" s="45" t="s">
        <v>2</v>
      </c>
      <c r="C5" s="46" t="s">
        <v>28</v>
      </c>
      <c r="D5" s="46" t="s">
        <v>3</v>
      </c>
      <c r="E5" s="47" t="s">
        <v>4</v>
      </c>
      <c r="F5" s="47" t="s">
        <v>29</v>
      </c>
      <c r="G5" s="47" t="s">
        <v>30</v>
      </c>
      <c r="H5" s="47" t="s">
        <v>31</v>
      </c>
      <c r="I5" s="47" t="s">
        <v>32</v>
      </c>
    </row>
    <row r="6" spans="1:74" s="9" customFormat="1" x14ac:dyDescent="0.3">
      <c r="A6" s="96">
        <v>1</v>
      </c>
      <c r="B6" s="45">
        <v>2</v>
      </c>
      <c r="C6" s="82">
        <v>3</v>
      </c>
      <c r="D6" s="82">
        <v>4</v>
      </c>
      <c r="E6" s="82">
        <v>5</v>
      </c>
      <c r="F6" s="82">
        <v>6</v>
      </c>
      <c r="G6" s="92" t="s">
        <v>36</v>
      </c>
      <c r="H6" s="82" t="s">
        <v>33</v>
      </c>
      <c r="I6" s="82" t="s">
        <v>34</v>
      </c>
    </row>
    <row r="7" spans="1:74" s="62" customFormat="1" ht="34.5" customHeight="1" x14ac:dyDescent="0.2">
      <c r="A7" s="42">
        <v>1</v>
      </c>
      <c r="B7" s="112" t="s">
        <v>680</v>
      </c>
      <c r="C7" s="42" t="s">
        <v>248</v>
      </c>
      <c r="D7" s="52">
        <v>400</v>
      </c>
      <c r="E7" s="30"/>
      <c r="F7" s="353"/>
      <c r="G7" s="29">
        <f>D7*ROUND(F7, 4)</f>
        <v>0</v>
      </c>
      <c r="H7" s="44">
        <f t="shared" ref="H7:H9" si="0">+G7*0.095</f>
        <v>0</v>
      </c>
      <c r="I7" s="29">
        <f t="shared" ref="I7:I9" si="1">+G7+H7</f>
        <v>0</v>
      </c>
    </row>
    <row r="8" spans="1:74" s="62" customFormat="1" ht="28.5" customHeight="1" x14ac:dyDescent="0.2">
      <c r="A8" s="393">
        <v>2</v>
      </c>
      <c r="B8" s="434" t="s">
        <v>681</v>
      </c>
      <c r="C8" s="42" t="s">
        <v>248</v>
      </c>
      <c r="D8" s="408">
        <v>200</v>
      </c>
      <c r="E8" s="409"/>
      <c r="F8" s="397"/>
      <c r="G8" s="29">
        <f t="shared" ref="G8:G9" si="2">D8*ROUND(F8, 4)</f>
        <v>0</v>
      </c>
      <c r="H8" s="44">
        <f t="shared" si="0"/>
        <v>0</v>
      </c>
      <c r="I8" s="29">
        <f t="shared" si="1"/>
        <v>0</v>
      </c>
    </row>
    <row r="9" spans="1:74" s="64" customFormat="1" ht="38.25" customHeight="1" x14ac:dyDescent="0.2">
      <c r="A9" s="42">
        <v>3</v>
      </c>
      <c r="B9" s="63" t="s">
        <v>679</v>
      </c>
      <c r="C9" s="42" t="s">
        <v>248</v>
      </c>
      <c r="D9" s="52">
        <v>300</v>
      </c>
      <c r="E9" s="30"/>
      <c r="F9" s="353"/>
      <c r="G9" s="29">
        <f t="shared" si="2"/>
        <v>0</v>
      </c>
      <c r="H9" s="44">
        <f t="shared" si="0"/>
        <v>0</v>
      </c>
      <c r="I9" s="29">
        <f t="shared" si="1"/>
        <v>0</v>
      </c>
    </row>
    <row r="10" spans="1:74" s="64" customFormat="1" ht="18.75" customHeight="1" x14ac:dyDescent="0.2">
      <c r="A10" s="251"/>
      <c r="B10" s="31" t="s">
        <v>27</v>
      </c>
      <c r="C10" s="32" t="s">
        <v>5</v>
      </c>
      <c r="D10" s="32" t="s">
        <v>5</v>
      </c>
      <c r="E10" s="32" t="s">
        <v>5</v>
      </c>
      <c r="F10" s="32" t="s">
        <v>5</v>
      </c>
      <c r="G10" s="33">
        <f>SUM(G7:G9)</f>
        <v>0</v>
      </c>
      <c r="H10" s="33">
        <f t="shared" ref="H10:I10" si="3">SUM(H7:H9)</f>
        <v>0</v>
      </c>
      <c r="I10" s="33">
        <f t="shared" si="3"/>
        <v>0</v>
      </c>
    </row>
    <row r="11" spans="1:74" s="3" customFormat="1" ht="15" customHeight="1" x14ac:dyDescent="0.2">
      <c r="A11" s="343"/>
      <c r="B11" s="264"/>
      <c r="C11" s="265"/>
      <c r="D11" s="265"/>
      <c r="E11" s="265"/>
      <c r="F11" s="265"/>
      <c r="G11" s="204"/>
      <c r="H11" s="204"/>
      <c r="I11" s="204"/>
    </row>
    <row r="12" spans="1:74" s="3" customFormat="1" ht="21.75" customHeight="1" x14ac:dyDescent="0.2">
      <c r="A12" s="532" t="s">
        <v>376</v>
      </c>
      <c r="B12" s="532"/>
      <c r="C12" s="532"/>
      <c r="D12" s="532"/>
      <c r="E12" s="532"/>
      <c r="F12" s="532"/>
      <c r="G12" s="300"/>
      <c r="H12" s="300"/>
      <c r="I12" s="300"/>
    </row>
    <row r="13" spans="1:74" s="342" customFormat="1" ht="17.25" customHeight="1" x14ac:dyDescent="0.2">
      <c r="A13" s="533" t="s">
        <v>498</v>
      </c>
      <c r="B13" s="533"/>
      <c r="C13" s="533"/>
      <c r="D13" s="533"/>
      <c r="E13" s="533"/>
      <c r="F13" s="533"/>
      <c r="G13" s="533"/>
      <c r="H13" s="533"/>
      <c r="I13" s="533"/>
    </row>
    <row r="14" spans="1:74" s="11" customFormat="1" ht="16.5" customHeight="1" x14ac:dyDescent="0.2">
      <c r="A14" s="534" t="s">
        <v>490</v>
      </c>
      <c r="B14" s="534"/>
      <c r="C14" s="534"/>
      <c r="D14" s="534"/>
      <c r="E14" s="534"/>
      <c r="F14" s="534"/>
      <c r="G14" s="534"/>
      <c r="H14" s="534"/>
      <c r="I14" s="534"/>
    </row>
    <row r="15" spans="1:74" s="3" customFormat="1" ht="32.25" customHeight="1" x14ac:dyDescent="0.2">
      <c r="A15" s="548" t="s">
        <v>803</v>
      </c>
      <c r="B15" s="548"/>
      <c r="C15" s="548"/>
      <c r="D15" s="548"/>
      <c r="E15" s="548"/>
      <c r="F15" s="548"/>
      <c r="G15" s="548"/>
      <c r="H15" s="548"/>
      <c r="I15" s="548"/>
    </row>
    <row r="16" spans="1:74" s="3" customFormat="1" ht="15" customHeight="1" x14ac:dyDescent="0.2">
      <c r="A16" s="286"/>
      <c r="B16" s="286"/>
      <c r="C16" s="286"/>
      <c r="D16" s="286"/>
      <c r="E16" s="286"/>
      <c r="F16" s="286"/>
      <c r="G16" s="286"/>
      <c r="H16" s="286"/>
      <c r="I16" s="286"/>
    </row>
    <row r="17" spans="1:10" s="3" customFormat="1" ht="15" customHeight="1" x14ac:dyDescent="0.2">
      <c r="A17" s="537" t="s">
        <v>35</v>
      </c>
      <c r="B17" s="537"/>
      <c r="C17" s="537"/>
      <c r="D17" s="537"/>
      <c r="E17" s="537"/>
      <c r="F17" s="537"/>
      <c r="G17" s="537"/>
      <c r="H17" s="537"/>
      <c r="I17" s="537"/>
      <c r="J17" s="537"/>
    </row>
    <row r="18" spans="1:10" s="3" customFormat="1" ht="23.25" customHeight="1" x14ac:dyDescent="0.2">
      <c r="A18" s="536" t="s">
        <v>776</v>
      </c>
      <c r="B18" s="536"/>
      <c r="C18" s="536"/>
      <c r="D18" s="536"/>
      <c r="E18" s="536"/>
      <c r="F18" s="536"/>
      <c r="G18" s="536"/>
      <c r="H18" s="536"/>
      <c r="I18" s="536"/>
      <c r="J18" s="462"/>
    </row>
    <row r="19" spans="1:10" s="454" customFormat="1" ht="12.75" customHeight="1" x14ac:dyDescent="0.25">
      <c r="A19" s="536" t="s">
        <v>296</v>
      </c>
      <c r="B19" s="536"/>
      <c r="C19" s="536"/>
      <c r="D19" s="536"/>
      <c r="E19" s="536"/>
      <c r="F19" s="536"/>
      <c r="G19" s="536"/>
      <c r="H19" s="536"/>
      <c r="I19" s="536"/>
      <c r="J19" s="536"/>
    </row>
    <row r="20" spans="1:10" s="11" customFormat="1" ht="12.75" customHeight="1" x14ac:dyDescent="0.25">
      <c r="A20" s="538" t="s">
        <v>777</v>
      </c>
      <c r="B20" s="538"/>
      <c r="C20" s="538"/>
      <c r="D20" s="538"/>
      <c r="E20" s="538"/>
      <c r="F20" s="538"/>
      <c r="G20" s="538"/>
      <c r="H20" s="538"/>
      <c r="I20" s="538"/>
      <c r="J20" s="538"/>
    </row>
    <row r="21" spans="1:10" s="11" customFormat="1" ht="26.25" customHeight="1" x14ac:dyDescent="0.25">
      <c r="A21" s="530" t="s">
        <v>778</v>
      </c>
      <c r="B21" s="530"/>
      <c r="C21" s="530"/>
      <c r="D21" s="530"/>
      <c r="E21" s="530"/>
      <c r="F21" s="530"/>
      <c r="G21" s="530"/>
      <c r="H21" s="530"/>
      <c r="I21" s="530"/>
      <c r="J21" s="352"/>
    </row>
    <row r="22" spans="1:10" s="453" customFormat="1" ht="15" customHeight="1" x14ac:dyDescent="0.25">
      <c r="A22" s="11" t="s">
        <v>779</v>
      </c>
    </row>
    <row r="23" spans="1:10" s="453" customFormat="1" ht="15" customHeight="1" x14ac:dyDescent="0.25">
      <c r="A23" s="11" t="s">
        <v>181</v>
      </c>
    </row>
    <row r="24" spans="1:10" s="453" customFormat="1" ht="27.75" customHeight="1" x14ac:dyDescent="0.25">
      <c r="A24" s="530" t="s">
        <v>780</v>
      </c>
      <c r="B24" s="530"/>
      <c r="C24" s="530"/>
      <c r="D24" s="530"/>
      <c r="E24" s="530"/>
      <c r="F24" s="530"/>
      <c r="G24" s="530"/>
      <c r="H24" s="530"/>
      <c r="I24" s="530"/>
      <c r="J24" s="461"/>
    </row>
    <row r="25" spans="1:10" s="453" customFormat="1" ht="13.5" customHeight="1" x14ac:dyDescent="0.25">
      <c r="A25" s="449"/>
      <c r="B25" s="459"/>
      <c r="C25" s="459"/>
      <c r="D25" s="459"/>
      <c r="E25" s="459"/>
      <c r="F25" s="459"/>
      <c r="G25" s="459"/>
      <c r="H25" s="459"/>
      <c r="I25" s="459"/>
      <c r="J25" s="459"/>
    </row>
    <row r="26" spans="1:10" s="3" customFormat="1" ht="16.5" customHeight="1" x14ac:dyDescent="0.2">
      <c r="A26" s="3" t="s">
        <v>781</v>
      </c>
      <c r="B26" s="12"/>
      <c r="C26" s="460"/>
    </row>
    <row r="27" spans="1:10" x14ac:dyDescent="0.3">
      <c r="A27" s="568"/>
      <c r="B27" s="568"/>
      <c r="C27" s="568"/>
      <c r="D27" s="568"/>
      <c r="E27" s="568"/>
      <c r="F27" s="568"/>
      <c r="G27" s="568"/>
      <c r="H27" s="568"/>
      <c r="I27" s="568"/>
    </row>
    <row r="28" spans="1:10" x14ac:dyDescent="0.3">
      <c r="A28" s="566"/>
      <c r="B28" s="566"/>
      <c r="C28" s="566"/>
      <c r="D28" s="566"/>
      <c r="E28" s="566"/>
      <c r="F28" s="566"/>
      <c r="G28" s="566"/>
      <c r="H28" s="566"/>
      <c r="I28" s="566"/>
    </row>
    <row r="29" spans="1:10" x14ac:dyDescent="0.3">
      <c r="A29" s="555"/>
      <c r="B29" s="555"/>
      <c r="C29" s="555"/>
      <c r="D29" s="555"/>
      <c r="E29" s="555"/>
      <c r="F29" s="555"/>
      <c r="G29" s="555"/>
      <c r="H29" s="555"/>
      <c r="I29" s="555"/>
    </row>
    <row r="30" spans="1:10" x14ac:dyDescent="0.3">
      <c r="A30" s="556"/>
      <c r="B30" s="556"/>
      <c r="C30" s="102"/>
      <c r="D30" s="132"/>
      <c r="E30" s="132"/>
      <c r="F30" s="132"/>
      <c r="G30" s="132"/>
      <c r="H30" s="132"/>
      <c r="I30" s="132"/>
    </row>
    <row r="31" spans="1:10" x14ac:dyDescent="0.3">
      <c r="B31" s="6"/>
      <c r="D31" s="103"/>
    </row>
  </sheetData>
  <sheetProtection algorithmName="SHA-512" hashValue="D12GMPBYehwi1Lo4ObTc7rLbnUEVWDeVQvzK9I5JkDU93vAafZi6/NPyQOa394QP+3MOtr2u7ArizQ2A6LxBug==" saltValue="QCzXO+4Gnoz+0ggjWR1f4Q==" spinCount="100000" sheet="1" objects="1" scenarios="1"/>
  <mergeCells count="16">
    <mergeCell ref="A27:I27"/>
    <mergeCell ref="A28:I28"/>
    <mergeCell ref="A29:I29"/>
    <mergeCell ref="A30:B30"/>
    <mergeCell ref="A24:I24"/>
    <mergeCell ref="A19:J19"/>
    <mergeCell ref="A20:J20"/>
    <mergeCell ref="A21:I21"/>
    <mergeCell ref="A1:C1"/>
    <mergeCell ref="A3:I3"/>
    <mergeCell ref="A18:I18"/>
    <mergeCell ref="A12:F12"/>
    <mergeCell ref="A13:I13"/>
    <mergeCell ref="A14:I14"/>
    <mergeCell ref="A15:I15"/>
    <mergeCell ref="A17:J17"/>
  </mergeCells>
  <pageMargins left="0.51181102362204722" right="0.51181102362204722" top="0.74803149606299213" bottom="0.74803149606299213" header="0.31496062992125984" footer="0.31496062992125984"/>
  <pageSetup paperSize="9" scale="85" orientation="landscape" r:id="rId1"/>
  <colBreaks count="1" manualBreakCount="1">
    <brk id="11"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BW62"/>
  <sheetViews>
    <sheetView view="pageBreakPreview" zoomScale="110" zoomScaleNormal="100" zoomScaleSheetLayoutView="110" workbookViewId="0">
      <selection activeCellId="2" sqref="E7:F36 J7:J36 A1:XFD1"/>
    </sheetView>
  </sheetViews>
  <sheetFormatPr defaultRowHeight="16.5" x14ac:dyDescent="0.3"/>
  <cols>
    <col min="1" max="1" width="4.85546875" style="94" customWidth="1"/>
    <col min="2" max="2" width="44.7109375" style="65" customWidth="1"/>
    <col min="3" max="3" width="6" style="94" customWidth="1"/>
    <col min="4" max="4" width="8.28515625" style="143" customWidth="1"/>
    <col min="5" max="5" width="18.7109375" style="94" customWidth="1"/>
    <col min="6" max="10" width="13.140625" style="94" customWidth="1"/>
    <col min="11" max="11" width="14.5703125" style="2" customWidth="1"/>
    <col min="12" max="16384" width="9.140625" style="2"/>
  </cols>
  <sheetData>
    <row r="1" spans="1:11" s="165" customFormat="1" x14ac:dyDescent="0.3">
      <c r="A1" s="569" t="s">
        <v>0</v>
      </c>
      <c r="B1" s="569"/>
      <c r="C1" s="569"/>
      <c r="D1" s="569"/>
      <c r="E1" s="181"/>
      <c r="F1" s="181"/>
      <c r="G1" s="171" t="s">
        <v>233</v>
      </c>
      <c r="H1" s="181"/>
      <c r="I1" s="181"/>
      <c r="J1" s="181"/>
    </row>
    <row r="2" spans="1:11" x14ac:dyDescent="0.3">
      <c r="A2" s="140"/>
      <c r="B2" s="1"/>
      <c r="C2" s="139"/>
      <c r="D2" s="139"/>
      <c r="E2" s="140"/>
      <c r="F2" s="140"/>
      <c r="G2" s="140"/>
      <c r="H2" s="140"/>
      <c r="I2" s="140"/>
      <c r="J2" s="140"/>
    </row>
    <row r="3" spans="1:11" ht="18.75" x14ac:dyDescent="0.3">
      <c r="A3" s="558" t="s">
        <v>729</v>
      </c>
      <c r="B3" s="558"/>
      <c r="C3" s="558"/>
      <c r="D3" s="558"/>
      <c r="E3" s="558"/>
      <c r="F3" s="558"/>
      <c r="G3" s="558"/>
      <c r="H3" s="558"/>
      <c r="I3" s="558"/>
      <c r="J3" s="558"/>
    </row>
    <row r="5" spans="1:11" ht="48" x14ac:dyDescent="0.3">
      <c r="A5" s="45" t="s">
        <v>1</v>
      </c>
      <c r="B5" s="45" t="s">
        <v>2</v>
      </c>
      <c r="C5" s="46" t="s">
        <v>28</v>
      </c>
      <c r="D5" s="46" t="s">
        <v>3</v>
      </c>
      <c r="E5" s="47" t="s">
        <v>37</v>
      </c>
      <c r="F5" s="47" t="s">
        <v>29</v>
      </c>
      <c r="G5" s="47" t="s">
        <v>30</v>
      </c>
      <c r="H5" s="47" t="s">
        <v>31</v>
      </c>
      <c r="I5" s="47" t="s">
        <v>32</v>
      </c>
      <c r="J5" s="47" t="s">
        <v>96</v>
      </c>
    </row>
    <row r="6" spans="1:11" x14ac:dyDescent="0.3">
      <c r="A6" s="96">
        <v>1</v>
      </c>
      <c r="B6" s="45">
        <v>2</v>
      </c>
      <c r="C6" s="82">
        <v>3</v>
      </c>
      <c r="D6" s="82">
        <v>4</v>
      </c>
      <c r="E6" s="82">
        <v>5</v>
      </c>
      <c r="F6" s="82">
        <v>6</v>
      </c>
      <c r="G6" s="92" t="s">
        <v>36</v>
      </c>
      <c r="H6" s="82" t="s">
        <v>33</v>
      </c>
      <c r="I6" s="82" t="s">
        <v>34</v>
      </c>
      <c r="J6" s="82">
        <v>10</v>
      </c>
    </row>
    <row r="7" spans="1:11" s="36" customFormat="1" ht="18" customHeight="1" x14ac:dyDescent="0.2">
      <c r="A7" s="53">
        <v>1</v>
      </c>
      <c r="B7" s="112" t="s">
        <v>123</v>
      </c>
      <c r="C7" s="104" t="s">
        <v>47</v>
      </c>
      <c r="D7" s="104">
        <v>200</v>
      </c>
      <c r="E7" s="66"/>
      <c r="F7" s="369"/>
      <c r="G7" s="68">
        <f>D7*ROUND(F7, 4)</f>
        <v>0</v>
      </c>
      <c r="H7" s="44">
        <f>G7*0.095</f>
        <v>0</v>
      </c>
      <c r="I7" s="68">
        <f>+G7+H7</f>
        <v>0</v>
      </c>
      <c r="J7" s="383"/>
      <c r="K7" s="70"/>
    </row>
    <row r="8" spans="1:11" s="36" customFormat="1" ht="18" customHeight="1" x14ac:dyDescent="0.2">
      <c r="A8" s="205">
        <v>2</v>
      </c>
      <c r="B8" s="253" t="s">
        <v>373</v>
      </c>
      <c r="C8" s="211" t="s">
        <v>47</v>
      </c>
      <c r="D8" s="211">
        <v>10</v>
      </c>
      <c r="E8" s="212"/>
      <c r="F8" s="370"/>
      <c r="G8" s="68">
        <f t="shared" ref="G8:G36" si="0">D8*ROUND(F8, 4)</f>
        <v>0</v>
      </c>
      <c r="H8" s="44">
        <f t="shared" ref="H8:H36" si="1">G8*0.095</f>
        <v>0</v>
      </c>
      <c r="I8" s="68">
        <f t="shared" ref="I8:I36" si="2">+G8+H8</f>
        <v>0</v>
      </c>
      <c r="J8" s="383"/>
      <c r="K8" s="70"/>
    </row>
    <row r="9" spans="1:11" s="36" customFormat="1" ht="18" customHeight="1" x14ac:dyDescent="0.2">
      <c r="A9" s="53">
        <v>3</v>
      </c>
      <c r="B9" s="112" t="s">
        <v>124</v>
      </c>
      <c r="C9" s="104" t="s">
        <v>47</v>
      </c>
      <c r="D9" s="104">
        <v>30</v>
      </c>
      <c r="E9" s="66"/>
      <c r="F9" s="369"/>
      <c r="G9" s="68">
        <f t="shared" si="0"/>
        <v>0</v>
      </c>
      <c r="H9" s="44">
        <f t="shared" si="1"/>
        <v>0</v>
      </c>
      <c r="I9" s="68">
        <f t="shared" si="2"/>
        <v>0</v>
      </c>
      <c r="J9" s="69"/>
    </row>
    <row r="10" spans="1:11" s="36" customFormat="1" ht="18" customHeight="1" x14ac:dyDescent="0.2">
      <c r="A10" s="53">
        <v>4</v>
      </c>
      <c r="B10" s="112" t="s">
        <v>125</v>
      </c>
      <c r="C10" s="104" t="s">
        <v>47</v>
      </c>
      <c r="D10" s="104">
        <v>120</v>
      </c>
      <c r="E10" s="66"/>
      <c r="F10" s="369"/>
      <c r="G10" s="68">
        <f t="shared" si="0"/>
        <v>0</v>
      </c>
      <c r="H10" s="44">
        <f t="shared" si="1"/>
        <v>0</v>
      </c>
      <c r="I10" s="68">
        <f t="shared" si="2"/>
        <v>0</v>
      </c>
      <c r="J10" s="69"/>
    </row>
    <row r="11" spans="1:11" s="36" customFormat="1" ht="18" customHeight="1" x14ac:dyDescent="0.2">
      <c r="A11" s="205">
        <v>5</v>
      </c>
      <c r="B11" s="111" t="s">
        <v>126</v>
      </c>
      <c r="C11" s="104" t="s">
        <v>47</v>
      </c>
      <c r="D11" s="83">
        <v>30</v>
      </c>
      <c r="E11" s="66"/>
      <c r="F11" s="369"/>
      <c r="G11" s="68">
        <f t="shared" si="0"/>
        <v>0</v>
      </c>
      <c r="H11" s="44">
        <f t="shared" si="1"/>
        <v>0</v>
      </c>
      <c r="I11" s="68">
        <f t="shared" si="2"/>
        <v>0</v>
      </c>
      <c r="J11" s="69"/>
    </row>
    <row r="12" spans="1:11" s="36" customFormat="1" ht="18" customHeight="1" x14ac:dyDescent="0.2">
      <c r="A12" s="53">
        <v>6</v>
      </c>
      <c r="B12" s="206" t="s">
        <v>380</v>
      </c>
      <c r="C12" s="211" t="s">
        <v>47</v>
      </c>
      <c r="D12" s="207">
        <v>200</v>
      </c>
      <c r="E12" s="212"/>
      <c r="F12" s="370"/>
      <c r="G12" s="68">
        <f t="shared" si="0"/>
        <v>0</v>
      </c>
      <c r="H12" s="44">
        <f t="shared" si="1"/>
        <v>0</v>
      </c>
      <c r="I12" s="68">
        <f t="shared" si="2"/>
        <v>0</v>
      </c>
      <c r="J12" s="215"/>
    </row>
    <row r="13" spans="1:11" s="36" customFormat="1" ht="32.25" customHeight="1" x14ac:dyDescent="0.2">
      <c r="A13" s="53">
        <v>7</v>
      </c>
      <c r="B13" s="206" t="s">
        <v>381</v>
      </c>
      <c r="C13" s="211" t="s">
        <v>47</v>
      </c>
      <c r="D13" s="207">
        <v>200</v>
      </c>
      <c r="E13" s="212"/>
      <c r="F13" s="370"/>
      <c r="G13" s="68">
        <f t="shared" si="0"/>
        <v>0</v>
      </c>
      <c r="H13" s="44">
        <f t="shared" si="1"/>
        <v>0</v>
      </c>
      <c r="I13" s="68">
        <f t="shared" si="2"/>
        <v>0</v>
      </c>
      <c r="J13" s="215"/>
    </row>
    <row r="14" spans="1:11" s="36" customFormat="1" ht="32.25" customHeight="1" x14ac:dyDescent="0.2">
      <c r="A14" s="205">
        <v>8</v>
      </c>
      <c r="B14" s="350" t="s">
        <v>587</v>
      </c>
      <c r="C14" s="211" t="s">
        <v>47</v>
      </c>
      <c r="D14" s="207">
        <v>1000</v>
      </c>
      <c r="E14" s="212"/>
      <c r="F14" s="370"/>
      <c r="G14" s="68">
        <f t="shared" si="0"/>
        <v>0</v>
      </c>
      <c r="H14" s="44">
        <f t="shared" si="1"/>
        <v>0</v>
      </c>
      <c r="I14" s="68">
        <f t="shared" si="2"/>
        <v>0</v>
      </c>
      <c r="J14" s="215"/>
    </row>
    <row r="15" spans="1:11" s="36" customFormat="1" ht="18" customHeight="1" x14ac:dyDescent="0.2">
      <c r="A15" s="53">
        <v>9</v>
      </c>
      <c r="B15" s="111" t="s">
        <v>374</v>
      </c>
      <c r="C15" s="104" t="s">
        <v>47</v>
      </c>
      <c r="D15" s="83">
        <v>200</v>
      </c>
      <c r="E15" s="66"/>
      <c r="F15" s="369"/>
      <c r="G15" s="68">
        <f t="shared" si="0"/>
        <v>0</v>
      </c>
      <c r="H15" s="44">
        <f t="shared" si="1"/>
        <v>0</v>
      </c>
      <c r="I15" s="68">
        <f t="shared" si="2"/>
        <v>0</v>
      </c>
      <c r="J15" s="69"/>
    </row>
    <row r="16" spans="1:11" s="36" customFormat="1" ht="32.25" customHeight="1" x14ac:dyDescent="0.2">
      <c r="A16" s="53">
        <v>10</v>
      </c>
      <c r="B16" s="111" t="s">
        <v>127</v>
      </c>
      <c r="C16" s="104" t="s">
        <v>47</v>
      </c>
      <c r="D16" s="83">
        <v>500</v>
      </c>
      <c r="E16" s="66"/>
      <c r="F16" s="369"/>
      <c r="G16" s="68">
        <f t="shared" si="0"/>
        <v>0</v>
      </c>
      <c r="H16" s="44">
        <f t="shared" si="1"/>
        <v>0</v>
      </c>
      <c r="I16" s="68">
        <f t="shared" si="2"/>
        <v>0</v>
      </c>
      <c r="J16" s="69"/>
    </row>
    <row r="17" spans="1:11" s="36" customFormat="1" ht="18" customHeight="1" x14ac:dyDescent="0.2">
      <c r="A17" s="205">
        <v>11</v>
      </c>
      <c r="B17" s="111" t="s">
        <v>283</v>
      </c>
      <c r="C17" s="104" t="s">
        <v>47</v>
      </c>
      <c r="D17" s="83">
        <v>300</v>
      </c>
      <c r="E17" s="66"/>
      <c r="F17" s="369"/>
      <c r="G17" s="68">
        <f t="shared" si="0"/>
        <v>0</v>
      </c>
      <c r="H17" s="44">
        <f t="shared" si="1"/>
        <v>0</v>
      </c>
      <c r="I17" s="68">
        <f t="shared" si="2"/>
        <v>0</v>
      </c>
      <c r="J17" s="69"/>
    </row>
    <row r="18" spans="1:11" s="36" customFormat="1" ht="18" customHeight="1" x14ac:dyDescent="0.2">
      <c r="A18" s="53">
        <v>12</v>
      </c>
      <c r="B18" s="111" t="s">
        <v>284</v>
      </c>
      <c r="C18" s="104" t="s">
        <v>47</v>
      </c>
      <c r="D18" s="83">
        <v>200</v>
      </c>
      <c r="E18" s="66"/>
      <c r="F18" s="369"/>
      <c r="G18" s="68">
        <f t="shared" si="0"/>
        <v>0</v>
      </c>
      <c r="H18" s="44">
        <f t="shared" si="1"/>
        <v>0</v>
      </c>
      <c r="I18" s="68">
        <f t="shared" si="2"/>
        <v>0</v>
      </c>
      <c r="J18" s="69"/>
    </row>
    <row r="19" spans="1:11" s="36" customFormat="1" ht="18" customHeight="1" x14ac:dyDescent="0.2">
      <c r="A19" s="53">
        <v>13</v>
      </c>
      <c r="B19" s="111" t="s">
        <v>128</v>
      </c>
      <c r="C19" s="104" t="s">
        <v>47</v>
      </c>
      <c r="D19" s="83">
        <v>400</v>
      </c>
      <c r="E19" s="66"/>
      <c r="F19" s="369"/>
      <c r="G19" s="68">
        <f t="shared" si="0"/>
        <v>0</v>
      </c>
      <c r="H19" s="44">
        <f t="shared" si="1"/>
        <v>0</v>
      </c>
      <c r="I19" s="68">
        <f t="shared" si="2"/>
        <v>0</v>
      </c>
      <c r="J19" s="69"/>
    </row>
    <row r="20" spans="1:11" s="36" customFormat="1" ht="18" customHeight="1" x14ac:dyDescent="0.2">
      <c r="A20" s="205">
        <v>14</v>
      </c>
      <c r="B20" s="111" t="s">
        <v>129</v>
      </c>
      <c r="C20" s="104" t="s">
        <v>47</v>
      </c>
      <c r="D20" s="83">
        <v>100</v>
      </c>
      <c r="E20" s="66"/>
      <c r="F20" s="369"/>
      <c r="G20" s="68">
        <f t="shared" si="0"/>
        <v>0</v>
      </c>
      <c r="H20" s="44">
        <f t="shared" si="1"/>
        <v>0</v>
      </c>
      <c r="I20" s="68">
        <f t="shared" si="2"/>
        <v>0</v>
      </c>
      <c r="J20" s="69"/>
    </row>
    <row r="21" spans="1:11" s="36" customFormat="1" ht="18" customHeight="1" x14ac:dyDescent="0.2">
      <c r="A21" s="53">
        <v>15</v>
      </c>
      <c r="B21" s="111" t="s">
        <v>511</v>
      </c>
      <c r="C21" s="104" t="s">
        <v>47</v>
      </c>
      <c r="D21" s="83">
        <v>10</v>
      </c>
      <c r="E21" s="66"/>
      <c r="F21" s="369"/>
      <c r="G21" s="68">
        <f t="shared" si="0"/>
        <v>0</v>
      </c>
      <c r="H21" s="44">
        <f t="shared" si="1"/>
        <v>0</v>
      </c>
      <c r="I21" s="68">
        <f t="shared" si="2"/>
        <v>0</v>
      </c>
      <c r="J21" s="69"/>
    </row>
    <row r="22" spans="1:11" s="36" customFormat="1" ht="18" customHeight="1" x14ac:dyDescent="0.2">
      <c r="A22" s="53">
        <v>16</v>
      </c>
      <c r="B22" s="111" t="s">
        <v>510</v>
      </c>
      <c r="C22" s="104" t="s">
        <v>47</v>
      </c>
      <c r="D22" s="83">
        <v>700</v>
      </c>
      <c r="E22" s="66"/>
      <c r="F22" s="369"/>
      <c r="G22" s="68">
        <f t="shared" si="0"/>
        <v>0</v>
      </c>
      <c r="H22" s="44">
        <f t="shared" si="1"/>
        <v>0</v>
      </c>
      <c r="I22" s="68">
        <f t="shared" si="2"/>
        <v>0</v>
      </c>
      <c r="J22" s="69"/>
      <c r="K22" s="70"/>
    </row>
    <row r="23" spans="1:11" s="36" customFormat="1" ht="18" customHeight="1" x14ac:dyDescent="0.2">
      <c r="A23" s="205">
        <v>17</v>
      </c>
      <c r="B23" s="253" t="s">
        <v>652</v>
      </c>
      <c r="C23" s="211" t="s">
        <v>47</v>
      </c>
      <c r="D23" s="207">
        <v>40</v>
      </c>
      <c r="E23" s="212"/>
      <c r="F23" s="370"/>
      <c r="G23" s="68">
        <f t="shared" si="0"/>
        <v>0</v>
      </c>
      <c r="H23" s="44">
        <f t="shared" si="1"/>
        <v>0</v>
      </c>
      <c r="I23" s="68">
        <f t="shared" si="2"/>
        <v>0</v>
      </c>
      <c r="J23" s="215"/>
      <c r="K23" s="70"/>
    </row>
    <row r="24" spans="1:11" s="36" customFormat="1" ht="18" customHeight="1" x14ac:dyDescent="0.2">
      <c r="A24" s="53">
        <v>18</v>
      </c>
      <c r="B24" s="111" t="s">
        <v>130</v>
      </c>
      <c r="C24" s="104" t="s">
        <v>47</v>
      </c>
      <c r="D24" s="83">
        <v>300</v>
      </c>
      <c r="E24" s="66"/>
      <c r="F24" s="369"/>
      <c r="G24" s="68">
        <f t="shared" si="0"/>
        <v>0</v>
      </c>
      <c r="H24" s="44">
        <f t="shared" si="1"/>
        <v>0</v>
      </c>
      <c r="I24" s="68">
        <f t="shared" si="2"/>
        <v>0</v>
      </c>
      <c r="J24" s="69"/>
    </row>
    <row r="25" spans="1:11" s="36" customFormat="1" ht="18" customHeight="1" x14ac:dyDescent="0.2">
      <c r="A25" s="53">
        <v>19</v>
      </c>
      <c r="B25" s="206" t="s">
        <v>471</v>
      </c>
      <c r="C25" s="211" t="s">
        <v>47</v>
      </c>
      <c r="D25" s="207">
        <v>150</v>
      </c>
      <c r="E25" s="212"/>
      <c r="F25" s="370"/>
      <c r="G25" s="68">
        <f t="shared" si="0"/>
        <v>0</v>
      </c>
      <c r="H25" s="44">
        <f t="shared" si="1"/>
        <v>0</v>
      </c>
      <c r="I25" s="68">
        <f t="shared" si="2"/>
        <v>0</v>
      </c>
      <c r="J25" s="215"/>
    </row>
    <row r="26" spans="1:11" s="36" customFormat="1" ht="18" customHeight="1" x14ac:dyDescent="0.2">
      <c r="A26" s="205">
        <v>20</v>
      </c>
      <c r="B26" s="253" t="s">
        <v>451</v>
      </c>
      <c r="C26" s="211" t="s">
        <v>47</v>
      </c>
      <c r="D26" s="207">
        <v>200</v>
      </c>
      <c r="E26" s="212"/>
      <c r="F26" s="370"/>
      <c r="G26" s="68">
        <f t="shared" si="0"/>
        <v>0</v>
      </c>
      <c r="H26" s="44">
        <f t="shared" si="1"/>
        <v>0</v>
      </c>
      <c r="I26" s="68">
        <f t="shared" si="2"/>
        <v>0</v>
      </c>
      <c r="J26" s="215"/>
    </row>
    <row r="27" spans="1:11" s="36" customFormat="1" ht="30" customHeight="1" x14ac:dyDescent="0.2">
      <c r="A27" s="53">
        <v>21</v>
      </c>
      <c r="B27" s="111" t="s">
        <v>512</v>
      </c>
      <c r="C27" s="145" t="s">
        <v>47</v>
      </c>
      <c r="D27" s="83">
        <v>10</v>
      </c>
      <c r="E27" s="66"/>
      <c r="F27" s="369"/>
      <c r="G27" s="68">
        <f t="shared" si="0"/>
        <v>0</v>
      </c>
      <c r="H27" s="44">
        <f t="shared" si="1"/>
        <v>0</v>
      </c>
      <c r="I27" s="68">
        <f t="shared" si="2"/>
        <v>0</v>
      </c>
      <c r="J27" s="69"/>
    </row>
    <row r="28" spans="1:11" s="36" customFormat="1" ht="21" customHeight="1" x14ac:dyDescent="0.2">
      <c r="A28" s="53">
        <v>22</v>
      </c>
      <c r="B28" s="111" t="s">
        <v>513</v>
      </c>
      <c r="C28" s="145" t="s">
        <v>47</v>
      </c>
      <c r="D28" s="83">
        <v>10</v>
      </c>
      <c r="E28" s="66"/>
      <c r="F28" s="369"/>
      <c r="G28" s="68">
        <f t="shared" si="0"/>
        <v>0</v>
      </c>
      <c r="H28" s="44">
        <f t="shared" si="1"/>
        <v>0</v>
      </c>
      <c r="I28" s="68">
        <f t="shared" si="2"/>
        <v>0</v>
      </c>
      <c r="J28" s="69"/>
    </row>
    <row r="29" spans="1:11" s="36" customFormat="1" ht="18" customHeight="1" x14ac:dyDescent="0.2">
      <c r="A29" s="205">
        <v>23</v>
      </c>
      <c r="B29" s="111" t="s">
        <v>514</v>
      </c>
      <c r="C29" s="145" t="s">
        <v>47</v>
      </c>
      <c r="D29" s="83">
        <v>10</v>
      </c>
      <c r="E29" s="66"/>
      <c r="F29" s="369"/>
      <c r="G29" s="68">
        <f t="shared" si="0"/>
        <v>0</v>
      </c>
      <c r="H29" s="44">
        <f t="shared" si="1"/>
        <v>0</v>
      </c>
      <c r="I29" s="68">
        <f t="shared" si="2"/>
        <v>0</v>
      </c>
      <c r="J29" s="69"/>
    </row>
    <row r="30" spans="1:11" s="36" customFormat="1" ht="18" customHeight="1" x14ac:dyDescent="0.2">
      <c r="A30" s="53">
        <v>24</v>
      </c>
      <c r="B30" s="111" t="s">
        <v>131</v>
      </c>
      <c r="C30" s="104" t="s">
        <v>47</v>
      </c>
      <c r="D30" s="83">
        <v>150</v>
      </c>
      <c r="E30" s="66"/>
      <c r="F30" s="369"/>
      <c r="G30" s="68">
        <f t="shared" si="0"/>
        <v>0</v>
      </c>
      <c r="H30" s="44">
        <f t="shared" si="1"/>
        <v>0</v>
      </c>
      <c r="I30" s="68">
        <f t="shared" si="2"/>
        <v>0</v>
      </c>
      <c r="J30" s="69"/>
    </row>
    <row r="31" spans="1:11" s="36" customFormat="1" ht="18" customHeight="1" x14ac:dyDescent="0.2">
      <c r="A31" s="53">
        <v>25</v>
      </c>
      <c r="B31" s="111" t="s">
        <v>235</v>
      </c>
      <c r="C31" s="83" t="s">
        <v>47</v>
      </c>
      <c r="D31" s="83">
        <v>260</v>
      </c>
      <c r="E31" s="66"/>
      <c r="F31" s="369"/>
      <c r="G31" s="68">
        <f t="shared" si="0"/>
        <v>0</v>
      </c>
      <c r="H31" s="44">
        <f t="shared" si="1"/>
        <v>0</v>
      </c>
      <c r="I31" s="68">
        <f t="shared" si="2"/>
        <v>0</v>
      </c>
      <c r="J31" s="69"/>
    </row>
    <row r="32" spans="1:11" s="36" customFormat="1" ht="18" customHeight="1" x14ac:dyDescent="0.2">
      <c r="A32" s="205">
        <v>26</v>
      </c>
      <c r="B32" s="111" t="s">
        <v>132</v>
      </c>
      <c r="C32" s="104" t="s">
        <v>47</v>
      </c>
      <c r="D32" s="83">
        <v>10</v>
      </c>
      <c r="E32" s="66"/>
      <c r="F32" s="369"/>
      <c r="G32" s="68">
        <f t="shared" si="0"/>
        <v>0</v>
      </c>
      <c r="H32" s="44">
        <f t="shared" si="1"/>
        <v>0</v>
      </c>
      <c r="I32" s="68">
        <f t="shared" si="2"/>
        <v>0</v>
      </c>
      <c r="J32" s="69"/>
    </row>
    <row r="33" spans="1:10" s="36" customFormat="1" ht="18" customHeight="1" x14ac:dyDescent="0.2">
      <c r="A33" s="53">
        <v>27</v>
      </c>
      <c r="B33" s="111" t="s">
        <v>117</v>
      </c>
      <c r="C33" s="83" t="s">
        <v>47</v>
      </c>
      <c r="D33" s="83">
        <v>10</v>
      </c>
      <c r="E33" s="66"/>
      <c r="F33" s="369"/>
      <c r="G33" s="68">
        <f t="shared" si="0"/>
        <v>0</v>
      </c>
      <c r="H33" s="44">
        <f t="shared" si="1"/>
        <v>0</v>
      </c>
      <c r="I33" s="68">
        <f t="shared" si="2"/>
        <v>0</v>
      </c>
      <c r="J33" s="69"/>
    </row>
    <row r="34" spans="1:10" s="36" customFormat="1" ht="30.75" customHeight="1" x14ac:dyDescent="0.2">
      <c r="A34" s="53">
        <v>28</v>
      </c>
      <c r="B34" s="111" t="s">
        <v>288</v>
      </c>
      <c r="C34" s="83" t="s">
        <v>47</v>
      </c>
      <c r="D34" s="83">
        <v>600</v>
      </c>
      <c r="E34" s="66"/>
      <c r="F34" s="369"/>
      <c r="G34" s="68">
        <f t="shared" si="0"/>
        <v>0</v>
      </c>
      <c r="H34" s="44">
        <f t="shared" si="1"/>
        <v>0</v>
      </c>
      <c r="I34" s="68">
        <f t="shared" si="2"/>
        <v>0</v>
      </c>
      <c r="J34" s="69"/>
    </row>
    <row r="35" spans="1:10" s="36" customFormat="1" ht="30.75" customHeight="1" x14ac:dyDescent="0.2">
      <c r="A35" s="205">
        <v>29</v>
      </c>
      <c r="B35" s="111" t="s">
        <v>289</v>
      </c>
      <c r="C35" s="83" t="s">
        <v>47</v>
      </c>
      <c r="D35" s="83">
        <v>50</v>
      </c>
      <c r="E35" s="66"/>
      <c r="F35" s="369"/>
      <c r="G35" s="68">
        <f t="shared" si="0"/>
        <v>0</v>
      </c>
      <c r="H35" s="44">
        <f t="shared" si="1"/>
        <v>0</v>
      </c>
      <c r="I35" s="68">
        <f t="shared" si="2"/>
        <v>0</v>
      </c>
      <c r="J35" s="69"/>
    </row>
    <row r="36" spans="1:10" s="36" customFormat="1" ht="30.75" customHeight="1" x14ac:dyDescent="0.2">
      <c r="A36" s="53">
        <v>30</v>
      </c>
      <c r="B36" s="349" t="s">
        <v>586</v>
      </c>
      <c r="C36" s="216" t="s">
        <v>47</v>
      </c>
      <c r="D36" s="216">
        <v>670</v>
      </c>
      <c r="E36" s="212"/>
      <c r="F36" s="370"/>
      <c r="G36" s="68">
        <f t="shared" si="0"/>
        <v>0</v>
      </c>
      <c r="H36" s="44">
        <f t="shared" si="1"/>
        <v>0</v>
      </c>
      <c r="I36" s="68">
        <f t="shared" si="2"/>
        <v>0</v>
      </c>
      <c r="J36" s="215"/>
    </row>
    <row r="37" spans="1:10" s="72" customFormat="1" ht="19.5" customHeight="1" x14ac:dyDescent="0.2">
      <c r="A37" s="141"/>
      <c r="B37" s="71" t="s">
        <v>91</v>
      </c>
      <c r="C37" s="48" t="s">
        <v>5</v>
      </c>
      <c r="D37" s="48" t="s">
        <v>5</v>
      </c>
      <c r="E37" s="48" t="s">
        <v>5</v>
      </c>
      <c r="F37" s="48" t="s">
        <v>5</v>
      </c>
      <c r="G37" s="49">
        <f>SUM(G7:G36)</f>
        <v>0</v>
      </c>
      <c r="H37" s="49">
        <f t="shared" ref="H37:I37" si="3">SUM(H7:H36)</f>
        <v>0</v>
      </c>
      <c r="I37" s="49">
        <f t="shared" si="3"/>
        <v>0</v>
      </c>
      <c r="J37" s="48">
        <f>SUM(J7:J36)</f>
        <v>0</v>
      </c>
    </row>
    <row r="38" spans="1:10" s="72" customFormat="1" ht="19.5" customHeight="1" x14ac:dyDescent="0.2">
      <c r="A38" s="344"/>
      <c r="B38" s="345"/>
      <c r="C38" s="275"/>
      <c r="D38" s="275"/>
      <c r="E38" s="275"/>
      <c r="F38" s="275"/>
      <c r="G38" s="220"/>
      <c r="H38" s="220"/>
      <c r="I38" s="220"/>
      <c r="J38" s="219"/>
    </row>
    <row r="39" spans="1:10" s="309" customFormat="1" ht="15" customHeight="1" x14ac:dyDescent="0.3">
      <c r="A39" s="546" t="s">
        <v>376</v>
      </c>
      <c r="B39" s="546"/>
      <c r="C39" s="546"/>
      <c r="D39" s="546"/>
      <c r="E39" s="546"/>
      <c r="F39" s="546"/>
      <c r="G39" s="260"/>
      <c r="H39" s="260"/>
      <c r="I39" s="260"/>
      <c r="J39" s="282"/>
    </row>
    <row r="40" spans="1:10" s="3" customFormat="1" ht="31.5" customHeight="1" x14ac:dyDescent="0.3">
      <c r="A40" s="553" t="s">
        <v>498</v>
      </c>
      <c r="B40" s="553"/>
      <c r="C40" s="553"/>
      <c r="D40" s="553"/>
      <c r="E40" s="553"/>
      <c r="F40" s="553"/>
      <c r="G40" s="553"/>
      <c r="H40" s="553"/>
      <c r="I40" s="553"/>
      <c r="J40" s="237"/>
    </row>
    <row r="41" spans="1:10" s="238" customFormat="1" ht="17.25" customHeight="1" x14ac:dyDescent="0.3">
      <c r="A41" s="554" t="s">
        <v>455</v>
      </c>
      <c r="B41" s="554"/>
      <c r="C41" s="554"/>
      <c r="D41" s="554"/>
      <c r="E41" s="554"/>
      <c r="F41" s="554"/>
      <c r="G41" s="554"/>
      <c r="H41" s="554"/>
      <c r="I41" s="554"/>
      <c r="J41" s="554"/>
    </row>
    <row r="42" spans="1:10" s="11" customFormat="1" ht="18" customHeight="1" x14ac:dyDescent="0.3">
      <c r="A42" s="560" t="s">
        <v>500</v>
      </c>
      <c r="B42" s="560"/>
      <c r="C42" s="560"/>
      <c r="D42" s="560"/>
      <c r="E42" s="560"/>
      <c r="F42" s="560"/>
      <c r="G42" s="560"/>
      <c r="H42" s="560"/>
      <c r="I42" s="560"/>
      <c r="J42" s="560"/>
    </row>
    <row r="43" spans="1:10" ht="48.75" customHeight="1" x14ac:dyDescent="0.3">
      <c r="A43" s="560" t="s">
        <v>492</v>
      </c>
      <c r="B43" s="560"/>
      <c r="C43" s="560"/>
      <c r="D43" s="560"/>
      <c r="E43" s="560"/>
      <c r="F43" s="560"/>
      <c r="G43" s="560"/>
      <c r="H43" s="560"/>
      <c r="I43" s="560"/>
      <c r="J43" s="560"/>
    </row>
    <row r="44" spans="1:10" ht="21" customHeight="1" x14ac:dyDescent="0.3">
      <c r="A44" s="285"/>
      <c r="B44" s="285"/>
      <c r="C44" s="285"/>
      <c r="D44" s="285"/>
      <c r="E44" s="285"/>
      <c r="F44" s="285"/>
      <c r="G44" s="285"/>
      <c r="H44" s="285"/>
      <c r="I44" s="285"/>
      <c r="J44" s="285"/>
    </row>
    <row r="45" spans="1:10" s="3" customFormat="1" ht="15" customHeight="1" x14ac:dyDescent="0.2">
      <c r="A45" s="537" t="s">
        <v>35</v>
      </c>
      <c r="B45" s="537"/>
      <c r="C45" s="537"/>
      <c r="D45" s="537"/>
      <c r="E45" s="537"/>
      <c r="F45" s="537"/>
      <c r="G45" s="537"/>
      <c r="H45" s="537"/>
      <c r="I45" s="537"/>
      <c r="J45" s="537"/>
    </row>
    <row r="46" spans="1:10" s="3" customFormat="1" ht="23.25" customHeight="1" x14ac:dyDescent="0.2">
      <c r="A46" s="536" t="s">
        <v>776</v>
      </c>
      <c r="B46" s="536"/>
      <c r="C46" s="536"/>
      <c r="D46" s="536"/>
      <c r="E46" s="536"/>
      <c r="F46" s="536"/>
      <c r="G46" s="536"/>
      <c r="H46" s="536"/>
      <c r="I46" s="536"/>
      <c r="J46" s="536"/>
    </row>
    <row r="47" spans="1:10" s="454" customFormat="1" ht="12.75" customHeight="1" x14ac:dyDescent="0.25">
      <c r="A47" s="536" t="s">
        <v>296</v>
      </c>
      <c r="B47" s="536"/>
      <c r="C47" s="536"/>
      <c r="D47" s="536"/>
      <c r="E47" s="536"/>
      <c r="F47" s="536"/>
      <c r="G47" s="536"/>
      <c r="H47" s="536"/>
      <c r="I47" s="536"/>
      <c r="J47" s="536"/>
    </row>
    <row r="48" spans="1:10" s="11" customFormat="1" ht="12.75" customHeight="1" x14ac:dyDescent="0.25">
      <c r="A48" s="538" t="s">
        <v>777</v>
      </c>
      <c r="B48" s="538"/>
      <c r="C48" s="538"/>
      <c r="D48" s="538"/>
      <c r="E48" s="538"/>
      <c r="F48" s="538"/>
      <c r="G48" s="538"/>
      <c r="H48" s="538"/>
      <c r="I48" s="538"/>
      <c r="J48" s="538"/>
    </row>
    <row r="49" spans="1:75" s="11" customFormat="1" ht="26.25" customHeight="1" x14ac:dyDescent="0.25">
      <c r="A49" s="530" t="s">
        <v>778</v>
      </c>
      <c r="B49" s="530"/>
      <c r="C49" s="530"/>
      <c r="D49" s="530"/>
      <c r="E49" s="530"/>
      <c r="F49" s="530"/>
      <c r="G49" s="530"/>
      <c r="H49" s="530"/>
      <c r="I49" s="530"/>
      <c r="J49" s="530"/>
    </row>
    <row r="50" spans="1:75" s="453" customFormat="1" ht="15" customHeight="1" x14ac:dyDescent="0.25">
      <c r="A50" s="11" t="s">
        <v>779</v>
      </c>
    </row>
    <row r="51" spans="1:75" s="453" customFormat="1" ht="15" customHeight="1" x14ac:dyDescent="0.25">
      <c r="A51" s="11" t="s">
        <v>181</v>
      </c>
    </row>
    <row r="52" spans="1:75" s="453" customFormat="1" ht="27.75" customHeight="1" x14ac:dyDescent="0.25">
      <c r="A52" s="530" t="s">
        <v>780</v>
      </c>
      <c r="B52" s="531"/>
      <c r="C52" s="531"/>
      <c r="D52" s="531"/>
      <c r="E52" s="531"/>
      <c r="F52" s="531"/>
      <c r="G52" s="531"/>
      <c r="H52" s="531"/>
      <c r="I52" s="531"/>
      <c r="J52" s="531"/>
    </row>
    <row r="53" spans="1:75" s="453" customFormat="1" ht="57.75" customHeight="1" x14ac:dyDescent="0.25">
      <c r="A53" s="530" t="s">
        <v>782</v>
      </c>
      <c r="B53" s="531"/>
      <c r="C53" s="531"/>
      <c r="D53" s="531"/>
      <c r="E53" s="531"/>
      <c r="F53" s="531"/>
      <c r="G53" s="531"/>
      <c r="H53" s="531"/>
      <c r="I53" s="531"/>
      <c r="J53" s="531"/>
    </row>
    <row r="54" spans="1:75" s="453" customFormat="1" ht="13.5" customHeight="1" x14ac:dyDescent="0.25">
      <c r="A54" s="449"/>
      <c r="B54" s="459"/>
      <c r="C54" s="459"/>
      <c r="D54" s="459"/>
      <c r="E54" s="459"/>
      <c r="F54" s="459"/>
      <c r="G54" s="459"/>
      <c r="H54" s="459"/>
      <c r="I54" s="459"/>
      <c r="J54" s="459"/>
    </row>
    <row r="55" spans="1:75" s="3" customFormat="1" ht="16.5" customHeight="1" x14ac:dyDescent="0.2">
      <c r="A55" s="3" t="s">
        <v>781</v>
      </c>
      <c r="B55" s="12"/>
      <c r="C55" s="460"/>
    </row>
    <row r="56" spans="1:75" s="6" customFormat="1" x14ac:dyDescent="0.3">
      <c r="A56" s="566"/>
      <c r="B56" s="566"/>
      <c r="C56" s="566"/>
      <c r="D56" s="566"/>
      <c r="E56" s="566"/>
      <c r="F56" s="566"/>
      <c r="G56" s="566"/>
      <c r="H56" s="566"/>
      <c r="I56" s="566"/>
      <c r="J56" s="566"/>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row>
    <row r="57" spans="1:75" x14ac:dyDescent="0.3">
      <c r="A57" s="570"/>
      <c r="B57" s="571"/>
      <c r="C57" s="571"/>
      <c r="D57" s="571"/>
      <c r="E57" s="571"/>
      <c r="F57" s="571"/>
      <c r="G57" s="571"/>
      <c r="H57" s="571"/>
      <c r="I57" s="571"/>
      <c r="J57" s="571"/>
    </row>
    <row r="58" spans="1:75" x14ac:dyDescent="0.3">
      <c r="A58" s="572"/>
      <c r="B58" s="571"/>
      <c r="C58" s="571"/>
      <c r="D58" s="571"/>
      <c r="E58" s="571"/>
      <c r="F58" s="571"/>
      <c r="G58" s="571"/>
      <c r="H58" s="571"/>
      <c r="I58" s="571"/>
      <c r="J58" s="571"/>
    </row>
    <row r="59" spans="1:75" ht="25.5" customHeight="1" x14ac:dyDescent="0.3">
      <c r="A59" s="574"/>
      <c r="B59" s="574"/>
      <c r="C59" s="574"/>
      <c r="D59" s="574"/>
      <c r="E59" s="574"/>
      <c r="F59" s="574"/>
      <c r="G59" s="574"/>
      <c r="H59" s="574"/>
      <c r="I59" s="574"/>
      <c r="J59" s="574"/>
    </row>
    <row r="60" spans="1:75" x14ac:dyDescent="0.3">
      <c r="A60" s="573"/>
      <c r="B60" s="573"/>
      <c r="C60" s="573"/>
      <c r="D60" s="573"/>
      <c r="E60" s="573"/>
      <c r="F60" s="573"/>
      <c r="G60" s="573"/>
      <c r="H60" s="573"/>
      <c r="I60" s="573"/>
      <c r="J60" s="573"/>
    </row>
    <row r="61" spans="1:75" x14ac:dyDescent="0.3">
      <c r="A61" s="534"/>
      <c r="B61" s="534"/>
      <c r="C61" s="88"/>
      <c r="D61" s="142"/>
      <c r="E61" s="142"/>
      <c r="F61" s="142"/>
      <c r="G61" s="142"/>
      <c r="H61" s="142"/>
      <c r="I61" s="142"/>
      <c r="J61" s="142"/>
    </row>
    <row r="62" spans="1:75" x14ac:dyDescent="0.3">
      <c r="D62" s="94"/>
    </row>
  </sheetData>
  <sheetProtection algorithmName="SHA-512" hashValue="8m8/YNbbIdkkYrbGD42sFkcgWVyb6QQwzDnRCitMor2zOB0TSP+KYQwczIW/w6mrFOwl7GBYCQ8Ek3OD9irG7Q==" saltValue="OYpzBG5w4I/346IGAJ4J4w==" spinCount="100000" sheet="1" objects="1" scenarios="1"/>
  <mergeCells count="20">
    <mergeCell ref="A61:B61"/>
    <mergeCell ref="A56:J56"/>
    <mergeCell ref="A57:J57"/>
    <mergeCell ref="A58:J58"/>
    <mergeCell ref="A60:J60"/>
    <mergeCell ref="A59:J59"/>
    <mergeCell ref="A1:D1"/>
    <mergeCell ref="A45:J45"/>
    <mergeCell ref="A46:J46"/>
    <mergeCell ref="A48:J48"/>
    <mergeCell ref="A41:J41"/>
    <mergeCell ref="A42:J42"/>
    <mergeCell ref="A3:J3"/>
    <mergeCell ref="A52:J52"/>
    <mergeCell ref="A53:J53"/>
    <mergeCell ref="A49:J49"/>
    <mergeCell ref="A39:F39"/>
    <mergeCell ref="A40:I40"/>
    <mergeCell ref="A43:J43"/>
    <mergeCell ref="A47:J47"/>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36" xr:uid="{00000000-0002-0000-1500-000000000000}">
      <formula1>1</formula1>
    </dataValidation>
  </dataValidations>
  <pageMargins left="0.51181102362204722" right="0.51181102362204722" top="0.74803149606299213" bottom="0.74803149606299213" header="0.31496062992125984" footer="0.31496062992125984"/>
  <pageSetup paperSize="9" scale="83" fitToHeight="2" orientation="landscape" r:id="rId1"/>
  <rowBreaks count="1" manualBreakCount="1">
    <brk id="54" max="1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J59"/>
  <sheetViews>
    <sheetView view="pageBreakPreview" zoomScale="110" zoomScaleNormal="100" zoomScaleSheetLayoutView="110" workbookViewId="0">
      <selection activeCell="A16" sqref="A16:B16"/>
    </sheetView>
  </sheetViews>
  <sheetFormatPr defaultRowHeight="16.5" x14ac:dyDescent="0.3"/>
  <cols>
    <col min="1" max="1" width="4.5703125" style="94" customWidth="1"/>
    <col min="2" max="2" width="45.140625" style="65" customWidth="1"/>
    <col min="3" max="3" width="6" style="94" customWidth="1"/>
    <col min="4" max="4" width="7.85546875" style="143" customWidth="1"/>
    <col min="5" max="5" width="20" style="94" customWidth="1"/>
    <col min="6" max="6" width="12.140625" style="94" customWidth="1"/>
    <col min="7" max="9" width="12.85546875" style="94" customWidth="1"/>
    <col min="10" max="10" width="11.7109375" style="94" customWidth="1"/>
    <col min="11" max="16384" width="9.140625" style="2"/>
  </cols>
  <sheetData>
    <row r="1" spans="1:10" s="165" customFormat="1" x14ac:dyDescent="0.3">
      <c r="A1" s="569" t="s">
        <v>0</v>
      </c>
      <c r="B1" s="569"/>
      <c r="C1" s="569"/>
      <c r="D1" s="569"/>
      <c r="E1" s="181"/>
      <c r="F1" s="171" t="s">
        <v>233</v>
      </c>
      <c r="G1" s="181"/>
      <c r="H1" s="181"/>
      <c r="I1" s="181"/>
      <c r="J1" s="181"/>
    </row>
    <row r="2" spans="1:10" x14ac:dyDescent="0.3">
      <c r="A2" s="140"/>
      <c r="B2" s="1"/>
      <c r="C2" s="139"/>
      <c r="D2" s="139"/>
      <c r="E2" s="140"/>
      <c r="F2" s="140"/>
      <c r="G2" s="140"/>
      <c r="H2" s="140"/>
      <c r="I2" s="140"/>
      <c r="J2" s="140"/>
    </row>
    <row r="3" spans="1:10" ht="18.75" x14ac:dyDescent="0.3">
      <c r="A3" s="558" t="s">
        <v>730</v>
      </c>
      <c r="B3" s="558"/>
      <c r="C3" s="558"/>
      <c r="D3" s="558"/>
      <c r="E3" s="558"/>
      <c r="F3" s="558"/>
      <c r="G3" s="558"/>
      <c r="H3" s="558"/>
      <c r="I3" s="558"/>
      <c r="J3" s="558"/>
    </row>
    <row r="5" spans="1:10" ht="48" x14ac:dyDescent="0.3">
      <c r="A5" s="45" t="s">
        <v>1</v>
      </c>
      <c r="B5" s="45" t="s">
        <v>2</v>
      </c>
      <c r="C5" s="46" t="s">
        <v>28</v>
      </c>
      <c r="D5" s="46" t="s">
        <v>3</v>
      </c>
      <c r="E5" s="47" t="s">
        <v>4</v>
      </c>
      <c r="F5" s="47" t="s">
        <v>29</v>
      </c>
      <c r="G5" s="47" t="s">
        <v>30</v>
      </c>
      <c r="H5" s="47" t="s">
        <v>31</v>
      </c>
      <c r="I5" s="47" t="s">
        <v>32</v>
      </c>
      <c r="J5" s="47" t="s">
        <v>96</v>
      </c>
    </row>
    <row r="6" spans="1:10" x14ac:dyDescent="0.3">
      <c r="A6" s="96">
        <v>1</v>
      </c>
      <c r="B6" s="45">
        <v>2</v>
      </c>
      <c r="C6" s="82">
        <v>3</v>
      </c>
      <c r="D6" s="82">
        <v>4</v>
      </c>
      <c r="E6" s="82">
        <v>5</v>
      </c>
      <c r="F6" s="82">
        <v>6</v>
      </c>
      <c r="G6" s="92" t="s">
        <v>36</v>
      </c>
      <c r="H6" s="82" t="s">
        <v>33</v>
      </c>
      <c r="I6" s="82" t="s">
        <v>34</v>
      </c>
      <c r="J6" s="82">
        <v>10</v>
      </c>
    </row>
    <row r="7" spans="1:10" s="36" customFormat="1" ht="18" customHeight="1" x14ac:dyDescent="0.2">
      <c r="A7" s="53" t="s">
        <v>19</v>
      </c>
      <c r="B7" s="110" t="s">
        <v>110</v>
      </c>
      <c r="C7" s="83" t="s">
        <v>47</v>
      </c>
      <c r="D7" s="83">
        <v>150</v>
      </c>
      <c r="E7" s="66"/>
      <c r="F7" s="369"/>
      <c r="G7" s="68">
        <f>D7*ROUND(F7, 4)</f>
        <v>0</v>
      </c>
      <c r="H7" s="44">
        <f>+G7*0.095</f>
        <v>0</v>
      </c>
      <c r="I7" s="68">
        <f>+G7+H7</f>
        <v>0</v>
      </c>
      <c r="J7" s="69"/>
    </row>
    <row r="8" spans="1:10" s="36" customFormat="1" ht="18" customHeight="1" x14ac:dyDescent="0.2">
      <c r="A8" s="53" t="s">
        <v>20</v>
      </c>
      <c r="B8" s="110" t="s">
        <v>182</v>
      </c>
      <c r="C8" s="83" t="s">
        <v>47</v>
      </c>
      <c r="D8" s="83">
        <v>50</v>
      </c>
      <c r="E8" s="66"/>
      <c r="F8" s="369"/>
      <c r="G8" s="68">
        <f t="shared" ref="G8:G38" si="0">D8*ROUND(F8, 4)</f>
        <v>0</v>
      </c>
      <c r="H8" s="44">
        <f t="shared" ref="H8:H38" si="1">+G8*0.095</f>
        <v>0</v>
      </c>
      <c r="I8" s="68">
        <f t="shared" ref="I8:I38" si="2">+G8+H8</f>
        <v>0</v>
      </c>
      <c r="J8" s="69"/>
    </row>
    <row r="9" spans="1:10" s="36" customFormat="1" ht="18" customHeight="1" x14ac:dyDescent="0.2">
      <c r="A9" s="53" t="s">
        <v>6</v>
      </c>
      <c r="B9" s="110" t="s">
        <v>271</v>
      </c>
      <c r="C9" s="83" t="s">
        <v>47</v>
      </c>
      <c r="D9" s="83">
        <v>300</v>
      </c>
      <c r="E9" s="66"/>
      <c r="F9" s="369"/>
      <c r="G9" s="68">
        <f t="shared" si="0"/>
        <v>0</v>
      </c>
      <c r="H9" s="44">
        <f t="shared" si="1"/>
        <v>0</v>
      </c>
      <c r="I9" s="68">
        <f t="shared" si="2"/>
        <v>0</v>
      </c>
      <c r="J9" s="69"/>
    </row>
    <row r="10" spans="1:10" s="36" customFormat="1" ht="18" customHeight="1" x14ac:dyDescent="0.2">
      <c r="A10" s="53" t="s">
        <v>21</v>
      </c>
      <c r="B10" s="111" t="s">
        <v>648</v>
      </c>
      <c r="C10" s="83" t="s">
        <v>47</v>
      </c>
      <c r="D10" s="83">
        <v>300</v>
      </c>
      <c r="E10" s="66"/>
      <c r="F10" s="369"/>
      <c r="G10" s="68">
        <f t="shared" si="0"/>
        <v>0</v>
      </c>
      <c r="H10" s="44">
        <f t="shared" si="1"/>
        <v>0</v>
      </c>
      <c r="I10" s="68">
        <f t="shared" si="2"/>
        <v>0</v>
      </c>
      <c r="J10" s="69"/>
    </row>
    <row r="11" spans="1:10" s="36" customFormat="1" ht="18" customHeight="1" x14ac:dyDescent="0.2">
      <c r="A11" s="487" t="s">
        <v>7</v>
      </c>
      <c r="B11" s="486" t="s">
        <v>859</v>
      </c>
      <c r="C11" s="488" t="s">
        <v>47</v>
      </c>
      <c r="D11" s="488">
        <v>300</v>
      </c>
      <c r="E11" s="496"/>
      <c r="F11" s="497"/>
      <c r="G11" s="482">
        <f t="shared" si="0"/>
        <v>0</v>
      </c>
      <c r="H11" s="483">
        <f t="shared" si="1"/>
        <v>0</v>
      </c>
      <c r="I11" s="482">
        <f t="shared" si="2"/>
        <v>0</v>
      </c>
      <c r="J11" s="499"/>
    </row>
    <row r="12" spans="1:10" s="36" customFormat="1" ht="18" customHeight="1" x14ac:dyDescent="0.2">
      <c r="A12" s="53" t="s">
        <v>8</v>
      </c>
      <c r="B12" s="110" t="s">
        <v>111</v>
      </c>
      <c r="C12" s="83" t="s">
        <v>47</v>
      </c>
      <c r="D12" s="83">
        <v>600</v>
      </c>
      <c r="E12" s="66"/>
      <c r="F12" s="369"/>
      <c r="G12" s="68">
        <f t="shared" si="0"/>
        <v>0</v>
      </c>
      <c r="H12" s="44">
        <f t="shared" si="1"/>
        <v>0</v>
      </c>
      <c r="I12" s="68">
        <f t="shared" si="2"/>
        <v>0</v>
      </c>
      <c r="J12" s="69"/>
    </row>
    <row r="13" spans="1:10" s="36" customFormat="1" ht="18" customHeight="1" x14ac:dyDescent="0.2">
      <c r="A13" s="53" t="s">
        <v>9</v>
      </c>
      <c r="B13" s="110" t="s">
        <v>269</v>
      </c>
      <c r="C13" s="83" t="s">
        <v>47</v>
      </c>
      <c r="D13" s="83">
        <v>100</v>
      </c>
      <c r="E13" s="66"/>
      <c r="F13" s="369"/>
      <c r="G13" s="68">
        <f t="shared" si="0"/>
        <v>0</v>
      </c>
      <c r="H13" s="44">
        <f t="shared" si="1"/>
        <v>0</v>
      </c>
      <c r="I13" s="68">
        <f t="shared" si="2"/>
        <v>0</v>
      </c>
      <c r="J13" s="69"/>
    </row>
    <row r="14" spans="1:10" s="36" customFormat="1" ht="18" customHeight="1" x14ac:dyDescent="0.2">
      <c r="A14" s="53" t="s">
        <v>10</v>
      </c>
      <c r="B14" s="110" t="s">
        <v>270</v>
      </c>
      <c r="C14" s="83" t="s">
        <v>47</v>
      </c>
      <c r="D14" s="83">
        <v>100</v>
      </c>
      <c r="E14" s="66"/>
      <c r="F14" s="369"/>
      <c r="G14" s="68">
        <f t="shared" si="0"/>
        <v>0</v>
      </c>
      <c r="H14" s="44">
        <f t="shared" si="1"/>
        <v>0</v>
      </c>
      <c r="I14" s="68">
        <f t="shared" si="2"/>
        <v>0</v>
      </c>
      <c r="J14" s="69"/>
    </row>
    <row r="15" spans="1:10" s="36" customFormat="1" ht="18" customHeight="1" x14ac:dyDescent="0.2">
      <c r="A15" s="53" t="s">
        <v>11</v>
      </c>
      <c r="B15" s="110" t="s">
        <v>585</v>
      </c>
      <c r="C15" s="83" t="s">
        <v>47</v>
      </c>
      <c r="D15" s="83">
        <v>200</v>
      </c>
      <c r="E15" s="66"/>
      <c r="F15" s="369"/>
      <c r="G15" s="68">
        <f t="shared" si="0"/>
        <v>0</v>
      </c>
      <c r="H15" s="44">
        <f t="shared" si="1"/>
        <v>0</v>
      </c>
      <c r="I15" s="68">
        <f t="shared" si="2"/>
        <v>0</v>
      </c>
      <c r="J15" s="69"/>
    </row>
    <row r="16" spans="1:10" s="36" customFormat="1" ht="18" customHeight="1" x14ac:dyDescent="0.2">
      <c r="A16" s="500" t="s">
        <v>12</v>
      </c>
      <c r="B16" s="501" t="s">
        <v>861</v>
      </c>
      <c r="C16" s="83" t="s">
        <v>47</v>
      </c>
      <c r="D16" s="83">
        <v>100</v>
      </c>
      <c r="E16" s="66"/>
      <c r="F16" s="369"/>
      <c r="G16" s="68">
        <f t="shared" si="0"/>
        <v>0</v>
      </c>
      <c r="H16" s="44">
        <f t="shared" si="1"/>
        <v>0</v>
      </c>
      <c r="I16" s="68">
        <f t="shared" si="2"/>
        <v>0</v>
      </c>
      <c r="J16" s="69"/>
    </row>
    <row r="17" spans="1:10" s="36" customFormat="1" ht="18" customHeight="1" x14ac:dyDescent="0.2">
      <c r="A17" s="500" t="s">
        <v>14</v>
      </c>
      <c r="B17" s="501" t="s">
        <v>829</v>
      </c>
      <c r="C17" s="83" t="s">
        <v>47</v>
      </c>
      <c r="D17" s="83">
        <v>100</v>
      </c>
      <c r="E17" s="66"/>
      <c r="F17" s="369"/>
      <c r="G17" s="68">
        <f t="shared" si="0"/>
        <v>0</v>
      </c>
      <c r="H17" s="44">
        <f t="shared" si="1"/>
        <v>0</v>
      </c>
      <c r="I17" s="68">
        <f t="shared" si="2"/>
        <v>0</v>
      </c>
      <c r="J17" s="69"/>
    </row>
    <row r="18" spans="1:10" s="36" customFormat="1" ht="18" customHeight="1" x14ac:dyDescent="0.2">
      <c r="A18" s="53" t="s">
        <v>15</v>
      </c>
      <c r="B18" s="110" t="s">
        <v>112</v>
      </c>
      <c r="C18" s="83" t="s">
        <v>47</v>
      </c>
      <c r="D18" s="83">
        <v>10</v>
      </c>
      <c r="E18" s="66"/>
      <c r="F18" s="369"/>
      <c r="G18" s="68">
        <f t="shared" si="0"/>
        <v>0</v>
      </c>
      <c r="H18" s="44">
        <f t="shared" si="1"/>
        <v>0</v>
      </c>
      <c r="I18" s="68">
        <f t="shared" si="2"/>
        <v>0</v>
      </c>
      <c r="J18" s="69"/>
    </row>
    <row r="19" spans="1:10" s="36" customFormat="1" ht="18" customHeight="1" x14ac:dyDescent="0.2">
      <c r="A19" s="53" t="s">
        <v>16</v>
      </c>
      <c r="B19" s="224" t="s">
        <v>382</v>
      </c>
      <c r="C19" s="207" t="s">
        <v>47</v>
      </c>
      <c r="D19" s="207">
        <v>10</v>
      </c>
      <c r="E19" s="212"/>
      <c r="F19" s="370"/>
      <c r="G19" s="68">
        <f t="shared" si="0"/>
        <v>0</v>
      </c>
      <c r="H19" s="44">
        <f t="shared" si="1"/>
        <v>0</v>
      </c>
      <c r="I19" s="68">
        <f t="shared" si="2"/>
        <v>0</v>
      </c>
      <c r="J19" s="215"/>
    </row>
    <row r="20" spans="1:10" s="36" customFormat="1" ht="18" customHeight="1" x14ac:dyDescent="0.2">
      <c r="A20" s="53" t="s">
        <v>17</v>
      </c>
      <c r="B20" s="224" t="s">
        <v>383</v>
      </c>
      <c r="C20" s="207" t="s">
        <v>47</v>
      </c>
      <c r="D20" s="207">
        <v>10</v>
      </c>
      <c r="E20" s="212"/>
      <c r="F20" s="370"/>
      <c r="G20" s="68">
        <f t="shared" si="0"/>
        <v>0</v>
      </c>
      <c r="H20" s="44">
        <f t="shared" si="1"/>
        <v>0</v>
      </c>
      <c r="I20" s="68">
        <f t="shared" si="2"/>
        <v>0</v>
      </c>
      <c r="J20" s="215"/>
    </row>
    <row r="21" spans="1:10" s="36" customFormat="1" ht="18" customHeight="1" x14ac:dyDescent="0.2">
      <c r="A21" s="500" t="s">
        <v>18</v>
      </c>
      <c r="B21" s="501" t="s">
        <v>830</v>
      </c>
      <c r="C21" s="83" t="s">
        <v>47</v>
      </c>
      <c r="D21" s="83">
        <v>300</v>
      </c>
      <c r="E21" s="66"/>
      <c r="F21" s="369"/>
      <c r="G21" s="68">
        <f t="shared" si="0"/>
        <v>0</v>
      </c>
      <c r="H21" s="44">
        <f t="shared" si="1"/>
        <v>0</v>
      </c>
      <c r="I21" s="68">
        <f t="shared" si="2"/>
        <v>0</v>
      </c>
      <c r="J21" s="69"/>
    </row>
    <row r="22" spans="1:10" s="36" customFormat="1" ht="18" customHeight="1" x14ac:dyDescent="0.2">
      <c r="A22" s="53" t="s">
        <v>252</v>
      </c>
      <c r="B22" s="110" t="s">
        <v>649</v>
      </c>
      <c r="C22" s="83" t="s">
        <v>47</v>
      </c>
      <c r="D22" s="83">
        <v>1700</v>
      </c>
      <c r="E22" s="66"/>
      <c r="F22" s="369"/>
      <c r="G22" s="68">
        <f t="shared" si="0"/>
        <v>0</v>
      </c>
      <c r="H22" s="44">
        <f t="shared" si="1"/>
        <v>0</v>
      </c>
      <c r="I22" s="68">
        <f t="shared" si="2"/>
        <v>0</v>
      </c>
      <c r="J22" s="69"/>
    </row>
    <row r="23" spans="1:10" s="36" customFormat="1" ht="18" customHeight="1" x14ac:dyDescent="0.2">
      <c r="A23" s="53" t="s">
        <v>253</v>
      </c>
      <c r="B23" s="110" t="s">
        <v>113</v>
      </c>
      <c r="C23" s="83" t="s">
        <v>47</v>
      </c>
      <c r="D23" s="83">
        <v>30</v>
      </c>
      <c r="E23" s="66"/>
      <c r="F23" s="369"/>
      <c r="G23" s="68">
        <f t="shared" si="0"/>
        <v>0</v>
      </c>
      <c r="H23" s="44">
        <f t="shared" si="1"/>
        <v>0</v>
      </c>
      <c r="I23" s="68">
        <f t="shared" si="2"/>
        <v>0</v>
      </c>
      <c r="J23" s="69"/>
    </row>
    <row r="24" spans="1:10" s="36" customFormat="1" ht="18" customHeight="1" x14ac:dyDescent="0.2">
      <c r="A24" s="53" t="s">
        <v>254</v>
      </c>
      <c r="B24" s="110" t="s">
        <v>114</v>
      </c>
      <c r="C24" s="83" t="s">
        <v>47</v>
      </c>
      <c r="D24" s="83">
        <v>100</v>
      </c>
      <c r="E24" s="66"/>
      <c r="F24" s="369"/>
      <c r="G24" s="68">
        <f t="shared" si="0"/>
        <v>0</v>
      </c>
      <c r="H24" s="44">
        <f t="shared" si="1"/>
        <v>0</v>
      </c>
      <c r="I24" s="68">
        <f t="shared" si="2"/>
        <v>0</v>
      </c>
      <c r="J24" s="69"/>
    </row>
    <row r="25" spans="1:10" s="36" customFormat="1" ht="18" customHeight="1" x14ac:dyDescent="0.2">
      <c r="A25" s="53" t="s">
        <v>255</v>
      </c>
      <c r="B25" s="110" t="s">
        <v>115</v>
      </c>
      <c r="C25" s="83" t="s">
        <v>47</v>
      </c>
      <c r="D25" s="83">
        <v>20</v>
      </c>
      <c r="E25" s="66"/>
      <c r="F25" s="369"/>
      <c r="G25" s="68">
        <f t="shared" si="0"/>
        <v>0</v>
      </c>
      <c r="H25" s="44">
        <f t="shared" si="1"/>
        <v>0</v>
      </c>
      <c r="I25" s="68">
        <f t="shared" si="2"/>
        <v>0</v>
      </c>
      <c r="J25" s="69"/>
    </row>
    <row r="26" spans="1:10" s="36" customFormat="1" ht="18" customHeight="1" x14ac:dyDescent="0.2">
      <c r="A26" s="53" t="s">
        <v>256</v>
      </c>
      <c r="B26" s="110" t="s">
        <v>116</v>
      </c>
      <c r="C26" s="83" t="s">
        <v>47</v>
      </c>
      <c r="D26" s="83">
        <v>20</v>
      </c>
      <c r="E26" s="66"/>
      <c r="F26" s="369"/>
      <c r="G26" s="68">
        <f t="shared" si="0"/>
        <v>0</v>
      </c>
      <c r="H26" s="44">
        <f t="shared" si="1"/>
        <v>0</v>
      </c>
      <c r="I26" s="68">
        <f t="shared" si="2"/>
        <v>0</v>
      </c>
      <c r="J26" s="69"/>
    </row>
    <row r="27" spans="1:10" s="36" customFormat="1" ht="18" customHeight="1" x14ac:dyDescent="0.2">
      <c r="A27" s="53" t="s">
        <v>257</v>
      </c>
      <c r="B27" s="110" t="s">
        <v>118</v>
      </c>
      <c r="C27" s="83" t="s">
        <v>47</v>
      </c>
      <c r="D27" s="83">
        <v>300</v>
      </c>
      <c r="E27" s="67"/>
      <c r="F27" s="369"/>
      <c r="G27" s="68">
        <f t="shared" si="0"/>
        <v>0</v>
      </c>
      <c r="H27" s="44">
        <f t="shared" si="1"/>
        <v>0</v>
      </c>
      <c r="I27" s="68">
        <f t="shared" si="2"/>
        <v>0</v>
      </c>
      <c r="J27" s="69"/>
    </row>
    <row r="28" spans="1:10" s="36" customFormat="1" ht="18" customHeight="1" x14ac:dyDescent="0.2">
      <c r="A28" s="53" t="s">
        <v>258</v>
      </c>
      <c r="B28" s="110" t="s">
        <v>119</v>
      </c>
      <c r="C28" s="83" t="s">
        <v>47</v>
      </c>
      <c r="D28" s="83">
        <v>300</v>
      </c>
      <c r="E28" s="67"/>
      <c r="F28" s="369"/>
      <c r="G28" s="68">
        <f t="shared" si="0"/>
        <v>0</v>
      </c>
      <c r="H28" s="44">
        <f t="shared" si="1"/>
        <v>0</v>
      </c>
      <c r="I28" s="68">
        <f t="shared" si="2"/>
        <v>0</v>
      </c>
      <c r="J28" s="69"/>
    </row>
    <row r="29" spans="1:10" s="36" customFormat="1" ht="17.25" customHeight="1" x14ac:dyDescent="0.2">
      <c r="A29" s="53" t="s">
        <v>259</v>
      </c>
      <c r="B29" s="110" t="s">
        <v>120</v>
      </c>
      <c r="C29" s="83" t="s">
        <v>47</v>
      </c>
      <c r="D29" s="83">
        <v>30</v>
      </c>
      <c r="E29" s="67"/>
      <c r="F29" s="369"/>
      <c r="G29" s="68">
        <f t="shared" si="0"/>
        <v>0</v>
      </c>
      <c r="H29" s="44">
        <f t="shared" si="1"/>
        <v>0</v>
      </c>
      <c r="I29" s="68">
        <f t="shared" si="2"/>
        <v>0</v>
      </c>
      <c r="J29" s="69"/>
    </row>
    <row r="30" spans="1:10" s="36" customFormat="1" ht="17.25" customHeight="1" x14ac:dyDescent="0.2">
      <c r="A30" s="487" t="s">
        <v>260</v>
      </c>
      <c r="B30" s="486" t="s">
        <v>860</v>
      </c>
      <c r="C30" s="488" t="s">
        <v>47</v>
      </c>
      <c r="D30" s="488">
        <v>10</v>
      </c>
      <c r="E30" s="498"/>
      <c r="F30" s="497"/>
      <c r="G30" s="482">
        <f t="shared" si="0"/>
        <v>0</v>
      </c>
      <c r="H30" s="483">
        <f t="shared" si="1"/>
        <v>0</v>
      </c>
      <c r="I30" s="482">
        <f t="shared" si="2"/>
        <v>0</v>
      </c>
      <c r="J30" s="499"/>
    </row>
    <row r="31" spans="1:10" s="36" customFormat="1" ht="17.25" customHeight="1" x14ac:dyDescent="0.2">
      <c r="A31" s="53" t="s">
        <v>261</v>
      </c>
      <c r="B31" s="110" t="s">
        <v>122</v>
      </c>
      <c r="C31" s="83" t="s">
        <v>47</v>
      </c>
      <c r="D31" s="83">
        <v>30</v>
      </c>
      <c r="E31" s="67"/>
      <c r="F31" s="369"/>
      <c r="G31" s="68">
        <f t="shared" si="0"/>
        <v>0</v>
      </c>
      <c r="H31" s="44">
        <f t="shared" si="1"/>
        <v>0</v>
      </c>
      <c r="I31" s="68">
        <f t="shared" si="2"/>
        <v>0</v>
      </c>
      <c r="J31" s="69"/>
    </row>
    <row r="32" spans="1:10" s="36" customFormat="1" ht="17.25" customHeight="1" x14ac:dyDescent="0.2">
      <c r="A32" s="500" t="s">
        <v>262</v>
      </c>
      <c r="B32" s="501" t="s">
        <v>822</v>
      </c>
      <c r="C32" s="83" t="s">
        <v>47</v>
      </c>
      <c r="D32" s="83">
        <v>100</v>
      </c>
      <c r="E32" s="67"/>
      <c r="F32" s="369"/>
      <c r="G32" s="68">
        <f t="shared" si="0"/>
        <v>0</v>
      </c>
      <c r="H32" s="44">
        <f t="shared" si="1"/>
        <v>0</v>
      </c>
      <c r="I32" s="68">
        <f t="shared" si="2"/>
        <v>0</v>
      </c>
      <c r="J32" s="69"/>
    </row>
    <row r="33" spans="1:10" s="36" customFormat="1" ht="17.25" customHeight="1" x14ac:dyDescent="0.2">
      <c r="A33" s="53" t="s">
        <v>263</v>
      </c>
      <c r="B33" s="111" t="s">
        <v>650</v>
      </c>
      <c r="C33" s="83" t="s">
        <v>47</v>
      </c>
      <c r="D33" s="83">
        <v>300</v>
      </c>
      <c r="E33" s="67"/>
      <c r="F33" s="369"/>
      <c r="G33" s="68">
        <f t="shared" si="0"/>
        <v>0</v>
      </c>
      <c r="H33" s="44">
        <f t="shared" si="1"/>
        <v>0</v>
      </c>
      <c r="I33" s="68">
        <f t="shared" si="2"/>
        <v>0</v>
      </c>
      <c r="J33" s="69"/>
    </row>
    <row r="34" spans="1:10" s="36" customFormat="1" ht="17.25" customHeight="1" x14ac:dyDescent="0.2">
      <c r="A34" s="53" t="s">
        <v>264</v>
      </c>
      <c r="B34" s="111" t="s">
        <v>651</v>
      </c>
      <c r="C34" s="83" t="s">
        <v>47</v>
      </c>
      <c r="D34" s="83">
        <v>100</v>
      </c>
      <c r="E34" s="67"/>
      <c r="F34" s="369"/>
      <c r="G34" s="68">
        <f t="shared" si="0"/>
        <v>0</v>
      </c>
      <c r="H34" s="44">
        <f t="shared" si="1"/>
        <v>0</v>
      </c>
      <c r="I34" s="68">
        <f t="shared" si="2"/>
        <v>0</v>
      </c>
      <c r="J34" s="69"/>
    </row>
    <row r="35" spans="1:10" s="36" customFormat="1" ht="29.25" customHeight="1" x14ac:dyDescent="0.2">
      <c r="A35" s="53" t="s">
        <v>265</v>
      </c>
      <c r="B35" s="110" t="s">
        <v>183</v>
      </c>
      <c r="C35" s="83" t="s">
        <v>47</v>
      </c>
      <c r="D35" s="83">
        <v>300</v>
      </c>
      <c r="E35" s="67"/>
      <c r="F35" s="369"/>
      <c r="G35" s="68">
        <f t="shared" si="0"/>
        <v>0</v>
      </c>
      <c r="H35" s="44">
        <f t="shared" si="1"/>
        <v>0</v>
      </c>
      <c r="I35" s="68">
        <f t="shared" si="2"/>
        <v>0</v>
      </c>
      <c r="J35" s="69"/>
    </row>
    <row r="36" spans="1:10" s="36" customFormat="1" ht="29.25" customHeight="1" x14ac:dyDescent="0.2">
      <c r="A36" s="53" t="s">
        <v>266</v>
      </c>
      <c r="B36" s="110" t="s">
        <v>184</v>
      </c>
      <c r="C36" s="83" t="s">
        <v>47</v>
      </c>
      <c r="D36" s="83">
        <v>1300</v>
      </c>
      <c r="E36" s="67"/>
      <c r="F36" s="369"/>
      <c r="G36" s="68">
        <f t="shared" si="0"/>
        <v>0</v>
      </c>
      <c r="H36" s="44">
        <f t="shared" si="1"/>
        <v>0</v>
      </c>
      <c r="I36" s="68">
        <f t="shared" si="2"/>
        <v>0</v>
      </c>
      <c r="J36" s="69"/>
    </row>
    <row r="37" spans="1:10" s="36" customFormat="1" ht="29.25" customHeight="1" x14ac:dyDescent="0.2">
      <c r="A37" s="53" t="s">
        <v>267</v>
      </c>
      <c r="B37" s="110" t="s">
        <v>282</v>
      </c>
      <c r="C37" s="83" t="s">
        <v>47</v>
      </c>
      <c r="D37" s="83">
        <v>150</v>
      </c>
      <c r="E37" s="67"/>
      <c r="F37" s="369"/>
      <c r="G37" s="68">
        <f t="shared" si="0"/>
        <v>0</v>
      </c>
      <c r="H37" s="44">
        <f t="shared" si="1"/>
        <v>0</v>
      </c>
      <c r="I37" s="68">
        <f t="shared" si="2"/>
        <v>0</v>
      </c>
      <c r="J37" s="69"/>
    </row>
    <row r="38" spans="1:10" s="36" customFormat="1" ht="21" customHeight="1" x14ac:dyDescent="0.2">
      <c r="A38" s="53" t="s">
        <v>268</v>
      </c>
      <c r="B38" s="111" t="s">
        <v>187</v>
      </c>
      <c r="C38" s="83" t="s">
        <v>47</v>
      </c>
      <c r="D38" s="83">
        <v>50</v>
      </c>
      <c r="E38" s="67"/>
      <c r="F38" s="369"/>
      <c r="G38" s="68">
        <f t="shared" si="0"/>
        <v>0</v>
      </c>
      <c r="H38" s="44">
        <f t="shared" si="1"/>
        <v>0</v>
      </c>
      <c r="I38" s="68">
        <f t="shared" si="2"/>
        <v>0</v>
      </c>
      <c r="J38" s="69"/>
    </row>
    <row r="39" spans="1:10" s="72" customFormat="1" ht="12.75" x14ac:dyDescent="0.2">
      <c r="A39" s="141"/>
      <c r="B39" s="71" t="s">
        <v>274</v>
      </c>
      <c r="C39" s="48" t="s">
        <v>5</v>
      </c>
      <c r="D39" s="48" t="s">
        <v>5</v>
      </c>
      <c r="E39" s="48" t="s">
        <v>5</v>
      </c>
      <c r="F39" s="48" t="s">
        <v>5</v>
      </c>
      <c r="G39" s="49">
        <f>SUM(G7:G38)</f>
        <v>0</v>
      </c>
      <c r="H39" s="49">
        <f t="shared" ref="H39:I39" si="3">SUM(H7:H38)</f>
        <v>0</v>
      </c>
      <c r="I39" s="49">
        <f t="shared" si="3"/>
        <v>0</v>
      </c>
      <c r="J39" s="48">
        <f>SUM(J7:J38)</f>
        <v>0</v>
      </c>
    </row>
    <row r="40" spans="1:10" s="72" customFormat="1" ht="12.75" x14ac:dyDescent="0.2">
      <c r="A40" s="344"/>
      <c r="B40" s="345"/>
      <c r="C40" s="275"/>
      <c r="D40" s="275"/>
      <c r="E40" s="275"/>
      <c r="F40" s="275"/>
      <c r="G40" s="220"/>
      <c r="H40" s="220"/>
      <c r="I40" s="220"/>
      <c r="J40" s="219"/>
    </row>
    <row r="41" spans="1:10" s="3" customFormat="1" ht="15" customHeight="1" x14ac:dyDescent="0.3">
      <c r="A41" s="546" t="s">
        <v>376</v>
      </c>
      <c r="B41" s="546"/>
      <c r="C41" s="546"/>
      <c r="D41" s="546"/>
      <c r="E41" s="546"/>
      <c r="F41" s="546"/>
      <c r="G41" s="260"/>
      <c r="H41" s="260"/>
      <c r="I41" s="260"/>
      <c r="J41" s="237"/>
    </row>
    <row r="42" spans="1:10" s="3" customFormat="1" ht="31.5" customHeight="1" x14ac:dyDescent="0.3">
      <c r="A42" s="553" t="s">
        <v>498</v>
      </c>
      <c r="B42" s="553"/>
      <c r="C42" s="553"/>
      <c r="D42" s="553"/>
      <c r="E42" s="553"/>
      <c r="F42" s="553"/>
      <c r="G42" s="553"/>
      <c r="H42" s="553"/>
      <c r="I42" s="553"/>
      <c r="J42" s="237"/>
    </row>
    <row r="43" spans="1:10" s="238" customFormat="1" ht="15" customHeight="1" x14ac:dyDescent="0.3">
      <c r="A43" s="554" t="s">
        <v>490</v>
      </c>
      <c r="B43" s="554"/>
      <c r="C43" s="554"/>
      <c r="D43" s="554"/>
      <c r="E43" s="554"/>
      <c r="F43" s="554"/>
      <c r="G43" s="554"/>
      <c r="H43" s="554"/>
      <c r="I43" s="554"/>
    </row>
    <row r="44" spans="1:10" s="11" customFormat="1" ht="19.5" customHeight="1" x14ac:dyDescent="0.3">
      <c r="A44" s="560" t="s">
        <v>500</v>
      </c>
      <c r="B44" s="560"/>
      <c r="C44" s="560"/>
      <c r="D44" s="560"/>
      <c r="E44" s="560"/>
      <c r="F44" s="560"/>
      <c r="G44" s="560"/>
      <c r="H44" s="560"/>
      <c r="I44" s="560"/>
      <c r="J44" s="560"/>
    </row>
    <row r="45" spans="1:10" s="3" customFormat="1" ht="48.75" customHeight="1" x14ac:dyDescent="0.3">
      <c r="A45" s="560" t="s">
        <v>492</v>
      </c>
      <c r="B45" s="560"/>
      <c r="C45" s="560"/>
      <c r="D45" s="560"/>
      <c r="E45" s="560"/>
      <c r="F45" s="560"/>
      <c r="G45" s="560"/>
      <c r="H45" s="560"/>
      <c r="I45" s="560"/>
      <c r="J45" s="560"/>
    </row>
    <row r="46" spans="1:10" s="3" customFormat="1" ht="18.75" customHeight="1" x14ac:dyDescent="0.3">
      <c r="A46" s="285"/>
      <c r="B46" s="285"/>
      <c r="C46" s="285"/>
      <c r="D46" s="285"/>
      <c r="E46" s="285"/>
      <c r="F46" s="285"/>
      <c r="G46" s="285"/>
      <c r="H46" s="285"/>
      <c r="I46" s="285"/>
      <c r="J46" s="285"/>
    </row>
    <row r="47" spans="1:10" s="3" customFormat="1" ht="15" customHeight="1" x14ac:dyDescent="0.2">
      <c r="A47" s="537" t="s">
        <v>35</v>
      </c>
      <c r="B47" s="537"/>
      <c r="C47" s="537"/>
      <c r="D47" s="537"/>
      <c r="E47" s="537"/>
      <c r="F47" s="537"/>
      <c r="G47" s="537"/>
      <c r="H47" s="537"/>
      <c r="I47" s="537"/>
      <c r="J47" s="537"/>
    </row>
    <row r="48" spans="1:10" s="3" customFormat="1" ht="23.25" customHeight="1" x14ac:dyDescent="0.2">
      <c r="A48" s="536" t="s">
        <v>776</v>
      </c>
      <c r="B48" s="536"/>
      <c r="C48" s="536"/>
      <c r="D48" s="536"/>
      <c r="E48" s="536"/>
      <c r="F48" s="536"/>
      <c r="G48" s="536"/>
      <c r="H48" s="536"/>
      <c r="I48" s="536"/>
      <c r="J48" s="536"/>
    </row>
    <row r="49" spans="1:10" s="454" customFormat="1" ht="12.75" customHeight="1" x14ac:dyDescent="0.25">
      <c r="A49" s="536" t="s">
        <v>296</v>
      </c>
      <c r="B49" s="536"/>
      <c r="C49" s="536"/>
      <c r="D49" s="536"/>
      <c r="E49" s="536"/>
      <c r="F49" s="536"/>
      <c r="G49" s="536"/>
      <c r="H49" s="536"/>
      <c r="I49" s="536"/>
      <c r="J49" s="536"/>
    </row>
    <row r="50" spans="1:10" s="11" customFormat="1" ht="12.75" customHeight="1" x14ac:dyDescent="0.25">
      <c r="A50" s="538" t="s">
        <v>777</v>
      </c>
      <c r="B50" s="538"/>
      <c r="C50" s="538"/>
      <c r="D50" s="538"/>
      <c r="E50" s="538"/>
      <c r="F50" s="538"/>
      <c r="G50" s="538"/>
      <c r="H50" s="538"/>
      <c r="I50" s="538"/>
      <c r="J50" s="538"/>
    </row>
    <row r="51" spans="1:10" s="11" customFormat="1" ht="26.25" customHeight="1" x14ac:dyDescent="0.25">
      <c r="A51" s="530" t="s">
        <v>778</v>
      </c>
      <c r="B51" s="530"/>
      <c r="C51" s="530"/>
      <c r="D51" s="530"/>
      <c r="E51" s="530"/>
      <c r="F51" s="530"/>
      <c r="G51" s="530"/>
      <c r="H51" s="530"/>
      <c r="I51" s="530"/>
      <c r="J51" s="530"/>
    </row>
    <row r="52" spans="1:10" s="453" customFormat="1" ht="15" customHeight="1" x14ac:dyDescent="0.25">
      <c r="A52" s="11" t="s">
        <v>779</v>
      </c>
    </row>
    <row r="53" spans="1:10" s="453" customFormat="1" ht="15" customHeight="1" x14ac:dyDescent="0.25">
      <c r="A53" s="11" t="s">
        <v>181</v>
      </c>
    </row>
    <row r="54" spans="1:10" s="453" customFormat="1" ht="27.75" customHeight="1" x14ac:dyDescent="0.25">
      <c r="A54" s="530" t="s">
        <v>780</v>
      </c>
      <c r="B54" s="531"/>
      <c r="C54" s="531"/>
      <c r="D54" s="531"/>
      <c r="E54" s="531"/>
      <c r="F54" s="531"/>
      <c r="G54" s="531"/>
      <c r="H54" s="531"/>
      <c r="I54" s="531"/>
      <c r="J54" s="531"/>
    </row>
    <row r="55" spans="1:10" s="453" customFormat="1" ht="57.75" customHeight="1" x14ac:dyDescent="0.25">
      <c r="A55" s="530" t="s">
        <v>782</v>
      </c>
      <c r="B55" s="531"/>
      <c r="C55" s="531"/>
      <c r="D55" s="531"/>
      <c r="E55" s="531"/>
      <c r="F55" s="531"/>
      <c r="G55" s="531"/>
      <c r="H55" s="531"/>
      <c r="I55" s="531"/>
      <c r="J55" s="531"/>
    </row>
    <row r="56" spans="1:10" s="453" customFormat="1" ht="13.5" customHeight="1" x14ac:dyDescent="0.25">
      <c r="A56" s="449"/>
      <c r="B56" s="459"/>
      <c r="C56" s="459"/>
      <c r="D56" s="459"/>
      <c r="E56" s="459"/>
      <c r="F56" s="459"/>
      <c r="G56" s="459"/>
      <c r="H56" s="459"/>
      <c r="I56" s="459"/>
      <c r="J56" s="459"/>
    </row>
    <row r="57" spans="1:10" s="3" customFormat="1" ht="16.5" customHeight="1" x14ac:dyDescent="0.2">
      <c r="A57" s="3" t="s">
        <v>781</v>
      </c>
      <c r="B57" s="12"/>
      <c r="C57" s="460"/>
    </row>
    <row r="58" spans="1:10" x14ac:dyDescent="0.3">
      <c r="A58" s="534"/>
      <c r="B58" s="534"/>
      <c r="C58" s="88"/>
      <c r="D58" s="142"/>
      <c r="E58" s="142"/>
      <c r="F58" s="142"/>
      <c r="G58" s="142"/>
      <c r="H58" s="142"/>
      <c r="I58" s="142"/>
      <c r="J58" s="142"/>
    </row>
    <row r="59" spans="1:10" x14ac:dyDescent="0.3">
      <c r="B59" s="2"/>
      <c r="D59" s="94"/>
    </row>
  </sheetData>
  <sheetProtection algorithmName="SHA-512" hashValue="xB8ARaze56yRHyqds3NAqfM6tr0IE6zuGue9qFwmcQKVivdzmboXw6HEUpNG0sLpMIVOYOLMwocLQOwd0QInag==" saltValue="4KZQ2UYO33+1FPKic9mFSw==" spinCount="100000" sheet="1" objects="1" scenarios="1"/>
  <mergeCells count="15">
    <mergeCell ref="A49:J49"/>
    <mergeCell ref="A44:J44"/>
    <mergeCell ref="A1:D1"/>
    <mergeCell ref="A3:J3"/>
    <mergeCell ref="A47:J47"/>
    <mergeCell ref="A48:J48"/>
    <mergeCell ref="A41:F41"/>
    <mergeCell ref="A42:I42"/>
    <mergeCell ref="A43:I43"/>
    <mergeCell ref="A45:J45"/>
    <mergeCell ref="A58:B58"/>
    <mergeCell ref="A51:J51"/>
    <mergeCell ref="A54:J54"/>
    <mergeCell ref="A55:J55"/>
    <mergeCell ref="A50:J50"/>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38" xr:uid="{00000000-0002-0000-1600-000000000000}">
      <formula1>1</formula1>
    </dataValidation>
  </dataValidations>
  <pageMargins left="0.51181102362204722" right="0.31496062992125984" top="0.55118110236220474" bottom="0.55118110236220474" header="0.31496062992125984" footer="0.31496062992125984"/>
  <pageSetup paperSize="9" scale="86"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FF00"/>
  </sheetPr>
  <dimension ref="A1"/>
  <sheetViews>
    <sheetView workbookViewId="0"/>
  </sheetViews>
  <sheetFormatPr defaultRowHeight="15" x14ac:dyDescent="0.25"/>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BV46"/>
  <sheetViews>
    <sheetView view="pageBreakPreview" zoomScale="110" zoomScaleNormal="100" zoomScaleSheetLayoutView="110" workbookViewId="0">
      <selection activeCell="A26" sqref="A26:B26"/>
    </sheetView>
  </sheetViews>
  <sheetFormatPr defaultColWidth="8.7109375" defaultRowHeight="16.5" x14ac:dyDescent="0.3"/>
  <cols>
    <col min="1" max="1" width="4.140625" style="116" customWidth="1"/>
    <col min="2" max="2" width="42" style="15" customWidth="1"/>
    <col min="3" max="3" width="6" style="116" customWidth="1"/>
    <col min="4" max="4" width="7.7109375" style="119" customWidth="1"/>
    <col min="5" max="5" width="20" style="116" customWidth="1"/>
    <col min="6" max="9" width="12.28515625" style="116" customWidth="1"/>
    <col min="10" max="16384" width="8.7109375" style="4"/>
  </cols>
  <sheetData>
    <row r="1" spans="1:10" s="172" customFormat="1" x14ac:dyDescent="0.3">
      <c r="A1" s="550" t="s">
        <v>0</v>
      </c>
      <c r="B1" s="550"/>
      <c r="C1" s="550"/>
      <c r="D1" s="170"/>
      <c r="E1" s="171"/>
      <c r="F1" s="171"/>
      <c r="G1" s="171" t="s">
        <v>201</v>
      </c>
      <c r="H1" s="171"/>
      <c r="I1" s="171"/>
    </row>
    <row r="2" spans="1:10" x14ac:dyDescent="0.3">
      <c r="A2" s="118"/>
      <c r="B2" s="5"/>
      <c r="C2" s="117"/>
      <c r="D2" s="117"/>
      <c r="E2" s="118"/>
      <c r="F2" s="118"/>
      <c r="G2" s="118"/>
      <c r="H2" s="118"/>
      <c r="I2" s="118"/>
    </row>
    <row r="3" spans="1:10" ht="18.75" x14ac:dyDescent="0.3">
      <c r="A3" s="545" t="s">
        <v>731</v>
      </c>
      <c r="B3" s="545"/>
      <c r="C3" s="545"/>
      <c r="D3" s="545"/>
      <c r="E3" s="545"/>
      <c r="F3" s="545"/>
      <c r="G3" s="545"/>
      <c r="H3" s="545"/>
      <c r="I3" s="545"/>
    </row>
    <row r="5" spans="1:10" ht="48" x14ac:dyDescent="0.3">
      <c r="A5" s="45" t="s">
        <v>1</v>
      </c>
      <c r="B5" s="45" t="s">
        <v>2</v>
      </c>
      <c r="C5" s="46" t="s">
        <v>28</v>
      </c>
      <c r="D5" s="46" t="s">
        <v>3</v>
      </c>
      <c r="E5" s="47" t="s">
        <v>4</v>
      </c>
      <c r="F5" s="47" t="s">
        <v>29</v>
      </c>
      <c r="G5" s="47" t="s">
        <v>30</v>
      </c>
      <c r="H5" s="47" t="s">
        <v>31</v>
      </c>
      <c r="I5" s="47" t="s">
        <v>32</v>
      </c>
      <c r="J5" s="144"/>
    </row>
    <row r="6" spans="1:10" x14ac:dyDescent="0.3">
      <c r="A6" s="96">
        <v>1</v>
      </c>
      <c r="B6" s="45">
        <v>2</v>
      </c>
      <c r="C6" s="82">
        <v>3</v>
      </c>
      <c r="D6" s="82">
        <v>4</v>
      </c>
      <c r="E6" s="82">
        <v>5</v>
      </c>
      <c r="F6" s="82">
        <v>6</v>
      </c>
      <c r="G6" s="92" t="s">
        <v>36</v>
      </c>
      <c r="H6" s="82" t="s">
        <v>33</v>
      </c>
      <c r="I6" s="82" t="s">
        <v>34</v>
      </c>
    </row>
    <row r="7" spans="1:10" s="56" customFormat="1" ht="18" customHeight="1" x14ac:dyDescent="0.2">
      <c r="A7" s="53">
        <v>1</v>
      </c>
      <c r="B7" s="99" t="s">
        <v>196</v>
      </c>
      <c r="C7" s="83" t="s">
        <v>39</v>
      </c>
      <c r="D7" s="83">
        <v>150</v>
      </c>
      <c r="E7" s="30"/>
      <c r="F7" s="353"/>
      <c r="G7" s="29">
        <f>D7*ROUND(F7, 4)</f>
        <v>0</v>
      </c>
      <c r="H7" s="44">
        <f>+G7*0.095</f>
        <v>0</v>
      </c>
      <c r="I7" s="29">
        <f>+G7+H7</f>
        <v>0</v>
      </c>
    </row>
    <row r="8" spans="1:10" s="56" customFormat="1" ht="18" customHeight="1" x14ac:dyDescent="0.2">
      <c r="A8" s="53">
        <v>2</v>
      </c>
      <c r="B8" s="106" t="s">
        <v>157</v>
      </c>
      <c r="C8" s="83" t="s">
        <v>39</v>
      </c>
      <c r="D8" s="83">
        <v>100</v>
      </c>
      <c r="E8" s="30"/>
      <c r="F8" s="353"/>
      <c r="G8" s="29">
        <f t="shared" ref="G8:G26" si="0">D8*ROUND(F8, 4)</f>
        <v>0</v>
      </c>
      <c r="H8" s="44">
        <f t="shared" ref="H8:H26" si="1">+G8*0.095</f>
        <v>0</v>
      </c>
      <c r="I8" s="29">
        <f t="shared" ref="I8:I26" si="2">+G8+H8</f>
        <v>0</v>
      </c>
    </row>
    <row r="9" spans="1:10" s="56" customFormat="1" ht="18" customHeight="1" x14ac:dyDescent="0.2">
      <c r="A9" s="53">
        <v>3</v>
      </c>
      <c r="B9" s="106" t="s">
        <v>158</v>
      </c>
      <c r="C9" s="83" t="s">
        <v>39</v>
      </c>
      <c r="D9" s="83">
        <v>450</v>
      </c>
      <c r="E9" s="30"/>
      <c r="F9" s="353"/>
      <c r="G9" s="29">
        <f t="shared" si="0"/>
        <v>0</v>
      </c>
      <c r="H9" s="44">
        <f t="shared" si="1"/>
        <v>0</v>
      </c>
      <c r="I9" s="29">
        <f t="shared" si="2"/>
        <v>0</v>
      </c>
    </row>
    <row r="10" spans="1:10" s="56" customFormat="1" ht="18" customHeight="1" x14ac:dyDescent="0.2">
      <c r="A10" s="53">
        <v>4</v>
      </c>
      <c r="B10" s="106" t="s">
        <v>159</v>
      </c>
      <c r="C10" s="83" t="s">
        <v>39</v>
      </c>
      <c r="D10" s="83">
        <v>100</v>
      </c>
      <c r="E10" s="30"/>
      <c r="F10" s="353"/>
      <c r="G10" s="29">
        <f t="shared" si="0"/>
        <v>0</v>
      </c>
      <c r="H10" s="44">
        <f t="shared" si="1"/>
        <v>0</v>
      </c>
      <c r="I10" s="29">
        <f t="shared" si="2"/>
        <v>0</v>
      </c>
    </row>
    <row r="11" spans="1:10" s="56" customFormat="1" ht="18" customHeight="1" x14ac:dyDescent="0.2">
      <c r="A11" s="53">
        <v>5</v>
      </c>
      <c r="B11" s="106" t="s">
        <v>237</v>
      </c>
      <c r="C11" s="83" t="s">
        <v>39</v>
      </c>
      <c r="D11" s="83">
        <v>30</v>
      </c>
      <c r="E11" s="30"/>
      <c r="F11" s="353"/>
      <c r="G11" s="29">
        <f t="shared" si="0"/>
        <v>0</v>
      </c>
      <c r="H11" s="44">
        <f t="shared" si="1"/>
        <v>0</v>
      </c>
      <c r="I11" s="29">
        <f t="shared" si="2"/>
        <v>0</v>
      </c>
    </row>
    <row r="12" spans="1:10" s="56" customFormat="1" ht="18" customHeight="1" x14ac:dyDescent="0.2">
      <c r="A12" s="53">
        <v>6</v>
      </c>
      <c r="B12" s="110" t="s">
        <v>160</v>
      </c>
      <c r="C12" s="83" t="s">
        <v>39</v>
      </c>
      <c r="D12" s="83">
        <v>100</v>
      </c>
      <c r="E12" s="30"/>
      <c r="F12" s="353"/>
      <c r="G12" s="29">
        <f t="shared" si="0"/>
        <v>0</v>
      </c>
      <c r="H12" s="44">
        <f t="shared" si="1"/>
        <v>0</v>
      </c>
      <c r="I12" s="29">
        <f t="shared" si="2"/>
        <v>0</v>
      </c>
    </row>
    <row r="13" spans="1:10" s="56" customFormat="1" ht="18" customHeight="1" x14ac:dyDescent="0.2">
      <c r="A13" s="53">
        <v>7</v>
      </c>
      <c r="B13" s="110" t="s">
        <v>161</v>
      </c>
      <c r="C13" s="83" t="s">
        <v>39</v>
      </c>
      <c r="D13" s="83">
        <v>20</v>
      </c>
      <c r="E13" s="30"/>
      <c r="F13" s="353"/>
      <c r="G13" s="29">
        <f t="shared" si="0"/>
        <v>0</v>
      </c>
      <c r="H13" s="44">
        <f t="shared" si="1"/>
        <v>0</v>
      </c>
      <c r="I13" s="29">
        <f t="shared" si="2"/>
        <v>0</v>
      </c>
    </row>
    <row r="14" spans="1:10" s="56" customFormat="1" ht="18" customHeight="1" x14ac:dyDescent="0.2">
      <c r="A14" s="53">
        <v>8</v>
      </c>
      <c r="B14" s="110" t="s">
        <v>162</v>
      </c>
      <c r="C14" s="83" t="s">
        <v>39</v>
      </c>
      <c r="D14" s="83">
        <v>40</v>
      </c>
      <c r="E14" s="30"/>
      <c r="F14" s="353"/>
      <c r="G14" s="29">
        <f t="shared" si="0"/>
        <v>0</v>
      </c>
      <c r="H14" s="44">
        <f t="shared" si="1"/>
        <v>0</v>
      </c>
      <c r="I14" s="29">
        <f t="shared" si="2"/>
        <v>0</v>
      </c>
    </row>
    <row r="15" spans="1:10" s="56" customFormat="1" ht="18" customHeight="1" x14ac:dyDescent="0.2">
      <c r="A15" s="53">
        <v>9</v>
      </c>
      <c r="B15" s="110" t="s">
        <v>163</v>
      </c>
      <c r="C15" s="83" t="s">
        <v>39</v>
      </c>
      <c r="D15" s="83">
        <v>60</v>
      </c>
      <c r="E15" s="30"/>
      <c r="F15" s="353"/>
      <c r="G15" s="29">
        <f t="shared" si="0"/>
        <v>0</v>
      </c>
      <c r="H15" s="44">
        <f t="shared" si="1"/>
        <v>0</v>
      </c>
      <c r="I15" s="29">
        <f t="shared" si="2"/>
        <v>0</v>
      </c>
    </row>
    <row r="16" spans="1:10" s="56" customFormat="1" ht="18" customHeight="1" x14ac:dyDescent="0.2">
      <c r="A16" s="53">
        <v>10</v>
      </c>
      <c r="B16" s="111" t="s">
        <v>300</v>
      </c>
      <c r="C16" s="83" t="s">
        <v>39</v>
      </c>
      <c r="D16" s="83">
        <v>100</v>
      </c>
      <c r="E16" s="30"/>
      <c r="F16" s="353"/>
      <c r="G16" s="29">
        <f t="shared" si="0"/>
        <v>0</v>
      </c>
      <c r="H16" s="44">
        <f t="shared" si="1"/>
        <v>0</v>
      </c>
      <c r="I16" s="29">
        <f t="shared" si="2"/>
        <v>0</v>
      </c>
    </row>
    <row r="17" spans="1:10" s="56" customFormat="1" ht="18" customHeight="1" x14ac:dyDescent="0.2">
      <c r="A17" s="53">
        <v>11</v>
      </c>
      <c r="B17" s="110" t="s">
        <v>164</v>
      </c>
      <c r="C17" s="83" t="s">
        <v>39</v>
      </c>
      <c r="D17" s="83">
        <v>750</v>
      </c>
      <c r="E17" s="30"/>
      <c r="F17" s="353"/>
      <c r="G17" s="29">
        <f t="shared" si="0"/>
        <v>0</v>
      </c>
      <c r="H17" s="44">
        <f t="shared" si="1"/>
        <v>0</v>
      </c>
      <c r="I17" s="29">
        <f t="shared" si="2"/>
        <v>0</v>
      </c>
    </row>
    <row r="18" spans="1:10" s="56" customFormat="1" ht="18" customHeight="1" x14ac:dyDescent="0.2">
      <c r="A18" s="53">
        <v>12</v>
      </c>
      <c r="B18" s="111" t="s">
        <v>165</v>
      </c>
      <c r="C18" s="83" t="s">
        <v>39</v>
      </c>
      <c r="D18" s="83">
        <v>10</v>
      </c>
      <c r="E18" s="30"/>
      <c r="F18" s="353"/>
      <c r="G18" s="29">
        <f t="shared" si="0"/>
        <v>0</v>
      </c>
      <c r="H18" s="44">
        <f t="shared" si="1"/>
        <v>0</v>
      </c>
      <c r="I18" s="29">
        <f t="shared" si="2"/>
        <v>0</v>
      </c>
    </row>
    <row r="19" spans="1:10" s="56" customFormat="1" ht="18" customHeight="1" x14ac:dyDescent="0.2">
      <c r="A19" s="53">
        <v>13</v>
      </c>
      <c r="B19" s="111" t="s">
        <v>234</v>
      </c>
      <c r="C19" s="83" t="s">
        <v>39</v>
      </c>
      <c r="D19" s="83">
        <v>50</v>
      </c>
      <c r="E19" s="30"/>
      <c r="F19" s="353"/>
      <c r="G19" s="29">
        <f t="shared" si="0"/>
        <v>0</v>
      </c>
      <c r="H19" s="44">
        <f t="shared" si="1"/>
        <v>0</v>
      </c>
      <c r="I19" s="29">
        <f t="shared" si="2"/>
        <v>0</v>
      </c>
    </row>
    <row r="20" spans="1:10" s="56" customFormat="1" ht="18" customHeight="1" x14ac:dyDescent="0.2">
      <c r="A20" s="53">
        <v>14</v>
      </c>
      <c r="B20" s="206" t="s">
        <v>751</v>
      </c>
      <c r="C20" s="207" t="s">
        <v>474</v>
      </c>
      <c r="D20" s="207">
        <v>50</v>
      </c>
      <c r="E20" s="208"/>
      <c r="F20" s="354"/>
      <c r="G20" s="29">
        <f t="shared" si="0"/>
        <v>0</v>
      </c>
      <c r="H20" s="44">
        <f t="shared" si="1"/>
        <v>0</v>
      </c>
      <c r="I20" s="29">
        <f t="shared" si="2"/>
        <v>0</v>
      </c>
    </row>
    <row r="21" spans="1:10" s="56" customFormat="1" ht="18" customHeight="1" x14ac:dyDescent="0.2">
      <c r="A21" s="53">
        <v>15</v>
      </c>
      <c r="B21" s="111" t="s">
        <v>236</v>
      </c>
      <c r="C21" s="83" t="s">
        <v>39</v>
      </c>
      <c r="D21" s="83">
        <v>300</v>
      </c>
      <c r="E21" s="30"/>
      <c r="F21" s="353"/>
      <c r="G21" s="29">
        <f t="shared" si="0"/>
        <v>0</v>
      </c>
      <c r="H21" s="44">
        <f t="shared" si="1"/>
        <v>0</v>
      </c>
      <c r="I21" s="29">
        <f t="shared" si="2"/>
        <v>0</v>
      </c>
    </row>
    <row r="22" spans="1:10" s="56" customFormat="1" ht="18" customHeight="1" x14ac:dyDescent="0.2">
      <c r="A22" s="487">
        <v>16</v>
      </c>
      <c r="B22" s="486" t="s">
        <v>831</v>
      </c>
      <c r="C22" s="488" t="s">
        <v>39</v>
      </c>
      <c r="D22" s="488">
        <v>10</v>
      </c>
      <c r="E22" s="489"/>
      <c r="F22" s="511"/>
      <c r="G22" s="491">
        <f t="shared" si="0"/>
        <v>0</v>
      </c>
      <c r="H22" s="483">
        <f t="shared" si="1"/>
        <v>0</v>
      </c>
      <c r="I22" s="491">
        <f t="shared" si="2"/>
        <v>0</v>
      </c>
    </row>
    <row r="23" spans="1:10" s="56" customFormat="1" ht="18" customHeight="1" x14ac:dyDescent="0.2">
      <c r="A23" s="53">
        <v>17</v>
      </c>
      <c r="B23" s="206" t="s">
        <v>752</v>
      </c>
      <c r="C23" s="207" t="s">
        <v>39</v>
      </c>
      <c r="D23" s="207">
        <v>20</v>
      </c>
      <c r="E23" s="208"/>
      <c r="F23" s="354"/>
      <c r="G23" s="29">
        <f t="shared" si="0"/>
        <v>0</v>
      </c>
      <c r="H23" s="44">
        <f t="shared" si="1"/>
        <v>0</v>
      </c>
      <c r="I23" s="29">
        <f t="shared" si="2"/>
        <v>0</v>
      </c>
    </row>
    <row r="24" spans="1:10" s="56" customFormat="1" ht="18" customHeight="1" x14ac:dyDescent="0.2">
      <c r="A24" s="500">
        <v>18</v>
      </c>
      <c r="B24" s="508" t="s">
        <v>832</v>
      </c>
      <c r="C24" s="207" t="s">
        <v>47</v>
      </c>
      <c r="D24" s="207">
        <v>50</v>
      </c>
      <c r="E24" s="208"/>
      <c r="F24" s="354"/>
      <c r="G24" s="29">
        <f t="shared" si="0"/>
        <v>0</v>
      </c>
      <c r="H24" s="44">
        <f t="shared" si="1"/>
        <v>0</v>
      </c>
      <c r="I24" s="29">
        <f t="shared" si="2"/>
        <v>0</v>
      </c>
    </row>
    <row r="25" spans="1:10" s="56" customFormat="1" ht="18" customHeight="1" x14ac:dyDescent="0.2">
      <c r="A25" s="500">
        <v>19</v>
      </c>
      <c r="B25" s="501" t="s">
        <v>862</v>
      </c>
      <c r="C25" s="83" t="s">
        <v>39</v>
      </c>
      <c r="D25" s="83">
        <v>50</v>
      </c>
      <c r="E25" s="30"/>
      <c r="F25" s="353"/>
      <c r="G25" s="29">
        <f t="shared" si="0"/>
        <v>0</v>
      </c>
      <c r="H25" s="44">
        <f t="shared" si="1"/>
        <v>0</v>
      </c>
      <c r="I25" s="29">
        <f t="shared" si="2"/>
        <v>0</v>
      </c>
    </row>
    <row r="26" spans="1:10" s="56" customFormat="1" ht="18" customHeight="1" x14ac:dyDescent="0.2">
      <c r="A26" s="500">
        <v>20</v>
      </c>
      <c r="B26" s="501" t="s">
        <v>863</v>
      </c>
      <c r="C26" s="83" t="s">
        <v>39</v>
      </c>
      <c r="D26" s="83">
        <v>50</v>
      </c>
      <c r="E26" s="30"/>
      <c r="F26" s="353"/>
      <c r="G26" s="29">
        <f t="shared" si="0"/>
        <v>0</v>
      </c>
      <c r="H26" s="44">
        <f t="shared" si="1"/>
        <v>0</v>
      </c>
      <c r="I26" s="29">
        <f t="shared" si="2"/>
        <v>0</v>
      </c>
    </row>
    <row r="27" spans="1:10" s="50" customFormat="1" ht="15.75" customHeight="1" x14ac:dyDescent="0.2">
      <c r="A27" s="97"/>
      <c r="B27" s="35" t="s">
        <v>275</v>
      </c>
      <c r="C27" s="48" t="s">
        <v>5</v>
      </c>
      <c r="D27" s="48" t="s">
        <v>5</v>
      </c>
      <c r="E27" s="48" t="s">
        <v>5</v>
      </c>
      <c r="F27" s="48" t="s">
        <v>5</v>
      </c>
      <c r="G27" s="49">
        <f>SUM(G7:G26)</f>
        <v>0</v>
      </c>
      <c r="H27" s="49">
        <f t="shared" ref="H27:I27" si="3">SUM(H7:H26)</f>
        <v>0</v>
      </c>
      <c r="I27" s="49">
        <f t="shared" si="3"/>
        <v>0</v>
      </c>
    </row>
    <row r="28" spans="1:10" s="50" customFormat="1" ht="15.75" customHeight="1" x14ac:dyDescent="0.2">
      <c r="A28" s="273"/>
      <c r="B28" s="274"/>
      <c r="C28" s="275"/>
      <c r="D28" s="275"/>
      <c r="E28" s="275"/>
      <c r="F28" s="275"/>
      <c r="G28" s="220"/>
      <c r="H28" s="220"/>
      <c r="I28" s="220"/>
    </row>
    <row r="29" spans="1:10" s="3" customFormat="1" ht="19.5" customHeight="1" x14ac:dyDescent="0.3">
      <c r="A29" s="546" t="s">
        <v>376</v>
      </c>
      <c r="B29" s="546"/>
      <c r="C29" s="546"/>
      <c r="D29" s="546"/>
      <c r="E29" s="546"/>
      <c r="F29" s="546"/>
      <c r="G29" s="260"/>
      <c r="H29" s="260"/>
      <c r="I29" s="260"/>
      <c r="J29" s="237"/>
    </row>
    <row r="30" spans="1:10" s="3" customFormat="1" ht="16.5" customHeight="1" x14ac:dyDescent="0.3">
      <c r="A30" s="553" t="s">
        <v>498</v>
      </c>
      <c r="B30" s="553"/>
      <c r="C30" s="553"/>
      <c r="D30" s="553"/>
      <c r="E30" s="553"/>
      <c r="F30" s="553"/>
      <c r="G30" s="553"/>
      <c r="H30" s="553"/>
      <c r="I30" s="553"/>
      <c r="J30" s="237"/>
    </row>
    <row r="31" spans="1:10" s="238" customFormat="1" ht="17.25" customHeight="1" x14ac:dyDescent="0.3">
      <c r="A31" s="575" t="s">
        <v>490</v>
      </c>
      <c r="B31" s="575"/>
      <c r="C31" s="575"/>
      <c r="D31" s="575"/>
      <c r="E31" s="575"/>
      <c r="F31" s="575"/>
      <c r="G31" s="575"/>
      <c r="H31" s="575"/>
      <c r="I31" s="575"/>
    </row>
    <row r="32" spans="1:10" s="11" customFormat="1" ht="35.25" customHeight="1" x14ac:dyDescent="0.3">
      <c r="A32" s="560" t="s">
        <v>804</v>
      </c>
      <c r="B32" s="560"/>
      <c r="C32" s="560"/>
      <c r="D32" s="560"/>
      <c r="E32" s="560"/>
      <c r="F32" s="560"/>
      <c r="G32" s="560"/>
      <c r="H32" s="560"/>
      <c r="I32" s="560"/>
      <c r="J32" s="239"/>
    </row>
    <row r="33" spans="1:74" ht="51.75" customHeight="1" x14ac:dyDescent="0.3">
      <c r="A33" s="560" t="s">
        <v>492</v>
      </c>
      <c r="B33" s="560"/>
      <c r="C33" s="560"/>
      <c r="D33" s="560"/>
      <c r="E33" s="560"/>
      <c r="F33" s="560"/>
      <c r="G33" s="560"/>
      <c r="H33" s="560"/>
      <c r="I33" s="560"/>
      <c r="J33" s="277"/>
    </row>
    <row r="34" spans="1:74" ht="18.75" customHeight="1" x14ac:dyDescent="0.3">
      <c r="A34" s="455"/>
      <c r="B34" s="455"/>
      <c r="C34" s="455"/>
      <c r="D34" s="455"/>
      <c r="E34" s="455"/>
      <c r="F34" s="455"/>
      <c r="G34" s="455"/>
      <c r="H34" s="455"/>
      <c r="I34" s="455"/>
      <c r="J34" s="277"/>
    </row>
    <row r="35" spans="1:74" s="3" customFormat="1" ht="15" customHeight="1" x14ac:dyDescent="0.2">
      <c r="A35" s="537" t="s">
        <v>35</v>
      </c>
      <c r="B35" s="537"/>
      <c r="C35" s="537"/>
      <c r="D35" s="537"/>
      <c r="E35" s="537"/>
      <c r="F35" s="537"/>
      <c r="G35" s="537"/>
      <c r="H35" s="537"/>
      <c r="I35" s="537"/>
      <c r="J35" s="537"/>
    </row>
    <row r="36" spans="1:74" s="3" customFormat="1" ht="23.25" customHeight="1" x14ac:dyDescent="0.2">
      <c r="A36" s="536" t="s">
        <v>776</v>
      </c>
      <c r="B36" s="536"/>
      <c r="C36" s="536"/>
      <c r="D36" s="536"/>
      <c r="E36" s="536"/>
      <c r="F36" s="536"/>
      <c r="G36" s="536"/>
      <c r="H36" s="536"/>
      <c r="I36" s="536"/>
      <c r="J36" s="462"/>
    </row>
    <row r="37" spans="1:74" s="454" customFormat="1" ht="12.75" customHeight="1" x14ac:dyDescent="0.25">
      <c r="A37" s="536" t="s">
        <v>296</v>
      </c>
      <c r="B37" s="536"/>
      <c r="C37" s="536"/>
      <c r="D37" s="536"/>
      <c r="E37" s="536"/>
      <c r="F37" s="536"/>
      <c r="G37" s="536"/>
      <c r="H37" s="536"/>
      <c r="I37" s="536"/>
      <c r="J37" s="536"/>
    </row>
    <row r="38" spans="1:74" s="11" customFormat="1" ht="12.75" customHeight="1" x14ac:dyDescent="0.25">
      <c r="A38" s="538" t="s">
        <v>777</v>
      </c>
      <c r="B38" s="538"/>
      <c r="C38" s="538"/>
      <c r="D38" s="538"/>
      <c r="E38" s="538"/>
      <c r="F38" s="538"/>
      <c r="G38" s="538"/>
      <c r="H38" s="538"/>
      <c r="I38" s="538"/>
      <c r="J38" s="538"/>
    </row>
    <row r="39" spans="1:74" s="11" customFormat="1" ht="26.25" customHeight="1" x14ac:dyDescent="0.25">
      <c r="A39" s="530" t="s">
        <v>778</v>
      </c>
      <c r="B39" s="530"/>
      <c r="C39" s="530"/>
      <c r="D39" s="530"/>
      <c r="E39" s="530"/>
      <c r="F39" s="530"/>
      <c r="G39" s="530"/>
      <c r="H39" s="530"/>
      <c r="I39" s="530"/>
      <c r="J39" s="352"/>
    </row>
    <row r="40" spans="1:74" s="453" customFormat="1" ht="15" customHeight="1" x14ac:dyDescent="0.25">
      <c r="A40" s="11" t="s">
        <v>779</v>
      </c>
    </row>
    <row r="41" spans="1:74" s="453" customFormat="1" ht="15" customHeight="1" x14ac:dyDescent="0.25">
      <c r="A41" s="11" t="s">
        <v>181</v>
      </c>
    </row>
    <row r="42" spans="1:74" s="453" customFormat="1" ht="27.75" customHeight="1" x14ac:dyDescent="0.25">
      <c r="A42" s="530" t="s">
        <v>780</v>
      </c>
      <c r="B42" s="530"/>
      <c r="C42" s="530"/>
      <c r="D42" s="530"/>
      <c r="E42" s="530"/>
      <c r="F42" s="530"/>
      <c r="G42" s="530"/>
      <c r="H42" s="530"/>
      <c r="I42" s="530"/>
      <c r="J42" s="461"/>
    </row>
    <row r="43" spans="1:74" s="453" customFormat="1" ht="13.5" customHeight="1" x14ac:dyDescent="0.25">
      <c r="A43" s="449"/>
      <c r="B43" s="459"/>
      <c r="C43" s="459"/>
      <c r="D43" s="459"/>
      <c r="E43" s="459"/>
      <c r="F43" s="459"/>
      <c r="G43" s="459"/>
      <c r="H43" s="459"/>
      <c r="I43" s="459"/>
      <c r="J43" s="459"/>
    </row>
    <row r="44" spans="1:74" s="3" customFormat="1" ht="16.5" customHeight="1" x14ac:dyDescent="0.2">
      <c r="A44" s="3" t="s">
        <v>781</v>
      </c>
      <c r="B44" s="12"/>
      <c r="C44" s="460"/>
    </row>
    <row r="45" spans="1:74" s="6" customFormat="1" x14ac:dyDescent="0.3">
      <c r="A45" s="568"/>
      <c r="B45" s="568"/>
      <c r="C45" s="568"/>
      <c r="D45" s="568"/>
      <c r="E45" s="568"/>
      <c r="F45" s="568"/>
      <c r="G45" s="568"/>
      <c r="H45" s="568"/>
      <c r="I45" s="568"/>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row>
    <row r="46" spans="1:74" ht="27.75" customHeight="1" x14ac:dyDescent="0.3"/>
  </sheetData>
  <sheetProtection algorithmName="SHA-512" hashValue="PHw5bMHPDzK9NvB7ZFaKeL4VmJEa8V0oijiFV504vIIhTfgPp+XVoTyZJeDGbmrIv/H/IeRQNM4elLjxGKawrg==" saltValue="ax9iOQN+7rO9syYWga395A==" spinCount="100000" sheet="1" objects="1" scenarios="1"/>
  <mergeCells count="14">
    <mergeCell ref="A39:I39"/>
    <mergeCell ref="A45:I45"/>
    <mergeCell ref="A33:I33"/>
    <mergeCell ref="A42:I42"/>
    <mergeCell ref="A1:C1"/>
    <mergeCell ref="A3:I3"/>
    <mergeCell ref="A36:I36"/>
    <mergeCell ref="A35:J35"/>
    <mergeCell ref="A38:J38"/>
    <mergeCell ref="A29:F29"/>
    <mergeCell ref="A30:I30"/>
    <mergeCell ref="A31:I31"/>
    <mergeCell ref="A32:I32"/>
    <mergeCell ref="A37:J37"/>
  </mergeCells>
  <pageMargins left="0.51181102362204722" right="0.51181102362204722" top="0.74803149606299213" bottom="0.74803149606299213" header="0.31496062992125984" footer="0.31496062992125984"/>
  <pageSetup paperSize="9" scale="95" fitToHeight="2" orientation="landscape" r:id="rId1"/>
  <rowBreaks count="1" manualBreakCount="1">
    <brk id="28" max="8"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39"/>
  <sheetViews>
    <sheetView view="pageBreakPreview" zoomScale="110" zoomScaleNormal="100" zoomScaleSheetLayoutView="110" workbookViewId="0">
      <selection activeCell="B9" sqref="B9"/>
    </sheetView>
  </sheetViews>
  <sheetFormatPr defaultRowHeight="16.5" x14ac:dyDescent="0.3"/>
  <cols>
    <col min="1" max="1" width="4.5703125" style="94" customWidth="1"/>
    <col min="2" max="2" width="49.42578125" style="65" customWidth="1"/>
    <col min="3" max="3" width="6" style="94" customWidth="1"/>
    <col min="4" max="4" width="7.85546875" style="143" customWidth="1"/>
    <col min="5" max="5" width="20" style="94" customWidth="1"/>
    <col min="6" max="6" width="12.140625" style="94" customWidth="1"/>
    <col min="7" max="9" width="12.85546875" style="94" customWidth="1"/>
    <col min="10" max="10" width="11.7109375" style="94" customWidth="1"/>
    <col min="11" max="16384" width="9.140625" style="2"/>
  </cols>
  <sheetData>
    <row r="1" spans="1:10" s="165" customFormat="1" x14ac:dyDescent="0.3">
      <c r="A1" s="569" t="s">
        <v>0</v>
      </c>
      <c r="B1" s="569"/>
      <c r="C1" s="569"/>
      <c r="D1" s="569"/>
      <c r="E1" s="181"/>
      <c r="F1" s="171" t="s">
        <v>233</v>
      </c>
      <c r="G1" s="181"/>
      <c r="H1" s="181"/>
      <c r="I1" s="181"/>
      <c r="J1" s="181"/>
    </row>
    <row r="2" spans="1:10" x14ac:dyDescent="0.3">
      <c r="A2" s="140"/>
      <c r="B2" s="1"/>
      <c r="C2" s="139"/>
      <c r="D2" s="139"/>
      <c r="E2" s="140"/>
      <c r="F2" s="140"/>
      <c r="G2" s="140"/>
      <c r="H2" s="140"/>
      <c r="I2" s="140"/>
      <c r="J2" s="140"/>
    </row>
    <row r="3" spans="1:10" ht="18.75" x14ac:dyDescent="0.3">
      <c r="A3" s="558" t="s">
        <v>732</v>
      </c>
      <c r="B3" s="558"/>
      <c r="C3" s="558"/>
      <c r="D3" s="558"/>
      <c r="E3" s="558"/>
      <c r="F3" s="558"/>
      <c r="G3" s="558"/>
      <c r="H3" s="558"/>
      <c r="I3" s="558"/>
      <c r="J3" s="558"/>
    </row>
    <row r="5" spans="1:10" ht="48" x14ac:dyDescent="0.3">
      <c r="A5" s="45" t="s">
        <v>1</v>
      </c>
      <c r="B5" s="45" t="s">
        <v>2</v>
      </c>
      <c r="C5" s="46" t="s">
        <v>28</v>
      </c>
      <c r="D5" s="46" t="s">
        <v>3</v>
      </c>
      <c r="E5" s="47" t="s">
        <v>4</v>
      </c>
      <c r="F5" s="47" t="s">
        <v>29</v>
      </c>
      <c r="G5" s="47" t="s">
        <v>30</v>
      </c>
      <c r="H5" s="47" t="s">
        <v>31</v>
      </c>
      <c r="I5" s="47" t="s">
        <v>32</v>
      </c>
      <c r="J5" s="47" t="s">
        <v>96</v>
      </c>
    </row>
    <row r="6" spans="1:10" x14ac:dyDescent="0.3">
      <c r="A6" s="96">
        <v>1</v>
      </c>
      <c r="B6" s="45">
        <v>2</v>
      </c>
      <c r="C6" s="82">
        <v>3</v>
      </c>
      <c r="D6" s="82">
        <v>4</v>
      </c>
      <c r="E6" s="82">
        <v>5</v>
      </c>
      <c r="F6" s="82">
        <v>6</v>
      </c>
      <c r="G6" s="92" t="s">
        <v>36</v>
      </c>
      <c r="H6" s="82" t="s">
        <v>33</v>
      </c>
      <c r="I6" s="82" t="s">
        <v>34</v>
      </c>
      <c r="J6" s="82">
        <v>10</v>
      </c>
    </row>
    <row r="7" spans="1:10" s="36" customFormat="1" ht="18" customHeight="1" x14ac:dyDescent="0.2">
      <c r="A7" s="53">
        <v>1</v>
      </c>
      <c r="B7" s="111" t="s">
        <v>388</v>
      </c>
      <c r="C7" s="83" t="s">
        <v>47</v>
      </c>
      <c r="D7" s="83">
        <v>700</v>
      </c>
      <c r="E7" s="67"/>
      <c r="F7" s="369"/>
      <c r="G7" s="68">
        <f>D7*ROUND(F7, 4)</f>
        <v>0</v>
      </c>
      <c r="H7" s="44">
        <f t="shared" ref="H7:H18" si="0">+G7*0.095</f>
        <v>0</v>
      </c>
      <c r="I7" s="68">
        <f t="shared" ref="I7:I18" si="1">+G7+H7</f>
        <v>0</v>
      </c>
      <c r="J7" s="69"/>
    </row>
    <row r="8" spans="1:10" s="36" customFormat="1" ht="18" customHeight="1" x14ac:dyDescent="0.2">
      <c r="A8" s="507">
        <v>2</v>
      </c>
      <c r="B8" s="508" t="s">
        <v>823</v>
      </c>
      <c r="C8" s="207" t="s">
        <v>47</v>
      </c>
      <c r="D8" s="207">
        <v>360</v>
      </c>
      <c r="E8" s="213"/>
      <c r="F8" s="369"/>
      <c r="G8" s="68">
        <f t="shared" ref="G8:G18" si="2">D8*ROUND(F8, 4)</f>
        <v>0</v>
      </c>
      <c r="H8" s="44">
        <f t="shared" si="0"/>
        <v>0</v>
      </c>
      <c r="I8" s="68">
        <f t="shared" si="1"/>
        <v>0</v>
      </c>
      <c r="J8" s="215"/>
    </row>
    <row r="9" spans="1:10" s="36" customFormat="1" ht="18" customHeight="1" x14ac:dyDescent="0.2">
      <c r="A9" s="507">
        <v>3</v>
      </c>
      <c r="B9" s="508" t="s">
        <v>833</v>
      </c>
      <c r="C9" s="207" t="s">
        <v>47</v>
      </c>
      <c r="D9" s="207">
        <v>230</v>
      </c>
      <c r="E9" s="213"/>
      <c r="F9" s="369"/>
      <c r="G9" s="68">
        <f t="shared" si="2"/>
        <v>0</v>
      </c>
      <c r="H9" s="44">
        <f t="shared" si="0"/>
        <v>0</v>
      </c>
      <c r="I9" s="68">
        <f t="shared" si="1"/>
        <v>0</v>
      </c>
      <c r="J9" s="215"/>
    </row>
    <row r="10" spans="1:10" s="36" customFormat="1" ht="18" customHeight="1" x14ac:dyDescent="0.2">
      <c r="A10" s="53">
        <v>4</v>
      </c>
      <c r="B10" s="111" t="s">
        <v>389</v>
      </c>
      <c r="C10" s="83" t="s">
        <v>47</v>
      </c>
      <c r="D10" s="83">
        <v>360</v>
      </c>
      <c r="E10" s="67"/>
      <c r="F10" s="369"/>
      <c r="G10" s="68">
        <f t="shared" si="2"/>
        <v>0</v>
      </c>
      <c r="H10" s="44">
        <f t="shared" si="0"/>
        <v>0</v>
      </c>
      <c r="I10" s="68">
        <f t="shared" si="1"/>
        <v>0</v>
      </c>
      <c r="J10" s="69"/>
    </row>
    <row r="11" spans="1:10" s="36" customFormat="1" ht="30.75" customHeight="1" x14ac:dyDescent="0.2">
      <c r="A11" s="507">
        <v>5</v>
      </c>
      <c r="B11" s="501" t="s">
        <v>834</v>
      </c>
      <c r="C11" s="83" t="s">
        <v>47</v>
      </c>
      <c r="D11" s="83">
        <v>420</v>
      </c>
      <c r="E11" s="67"/>
      <c r="F11" s="369"/>
      <c r="G11" s="68">
        <f t="shared" si="2"/>
        <v>0</v>
      </c>
      <c r="H11" s="44">
        <f t="shared" si="0"/>
        <v>0</v>
      </c>
      <c r="I11" s="68">
        <f t="shared" si="1"/>
        <v>0</v>
      </c>
      <c r="J11" s="69"/>
    </row>
    <row r="12" spans="1:10" s="36" customFormat="1" ht="18" customHeight="1" x14ac:dyDescent="0.2">
      <c r="A12" s="205">
        <v>6</v>
      </c>
      <c r="B12" s="111" t="s">
        <v>387</v>
      </c>
      <c r="C12" s="53" t="s">
        <v>47</v>
      </c>
      <c r="D12" s="83">
        <v>10</v>
      </c>
      <c r="E12" s="213"/>
      <c r="F12" s="370"/>
      <c r="G12" s="68">
        <f t="shared" si="2"/>
        <v>0</v>
      </c>
      <c r="H12" s="44">
        <f t="shared" si="0"/>
        <v>0</v>
      </c>
      <c r="I12" s="68">
        <f t="shared" si="1"/>
        <v>0</v>
      </c>
      <c r="J12" s="215"/>
    </row>
    <row r="13" spans="1:10" s="36" customFormat="1" ht="18" customHeight="1" x14ac:dyDescent="0.2">
      <c r="A13" s="53">
        <v>7</v>
      </c>
      <c r="B13" s="206" t="s">
        <v>386</v>
      </c>
      <c r="C13" s="205" t="s">
        <v>47</v>
      </c>
      <c r="D13" s="207">
        <v>10</v>
      </c>
      <c r="E13" s="213"/>
      <c r="F13" s="370"/>
      <c r="G13" s="68">
        <f t="shared" si="2"/>
        <v>0</v>
      </c>
      <c r="H13" s="44">
        <f t="shared" si="0"/>
        <v>0</v>
      </c>
      <c r="I13" s="68">
        <f t="shared" si="1"/>
        <v>0</v>
      </c>
      <c r="J13" s="215"/>
    </row>
    <row r="14" spans="1:10" s="36" customFormat="1" ht="18" customHeight="1" x14ac:dyDescent="0.2">
      <c r="A14" s="205">
        <v>8</v>
      </c>
      <c r="B14" s="111" t="s">
        <v>385</v>
      </c>
      <c r="C14" s="53" t="s">
        <v>47</v>
      </c>
      <c r="D14" s="83">
        <v>150</v>
      </c>
      <c r="E14" s="213"/>
      <c r="F14" s="370"/>
      <c r="G14" s="68">
        <f t="shared" si="2"/>
        <v>0</v>
      </c>
      <c r="H14" s="44">
        <f t="shared" si="0"/>
        <v>0</v>
      </c>
      <c r="I14" s="68">
        <f t="shared" si="1"/>
        <v>0</v>
      </c>
      <c r="J14" s="215"/>
    </row>
    <row r="15" spans="1:10" s="36" customFormat="1" ht="18" customHeight="1" x14ac:dyDescent="0.2">
      <c r="A15" s="507">
        <v>9</v>
      </c>
      <c r="B15" s="501" t="s">
        <v>824</v>
      </c>
      <c r="C15" s="53" t="s">
        <v>47</v>
      </c>
      <c r="D15" s="83">
        <v>80</v>
      </c>
      <c r="E15" s="213"/>
      <c r="F15" s="370"/>
      <c r="G15" s="68">
        <f t="shared" si="2"/>
        <v>0</v>
      </c>
      <c r="H15" s="44">
        <f t="shared" si="0"/>
        <v>0</v>
      </c>
      <c r="I15" s="68">
        <f t="shared" si="1"/>
        <v>0</v>
      </c>
      <c r="J15" s="215"/>
    </row>
    <row r="16" spans="1:10" s="36" customFormat="1" ht="18" customHeight="1" x14ac:dyDescent="0.2">
      <c r="A16" s="53">
        <v>10</v>
      </c>
      <c r="B16" s="111" t="s">
        <v>384</v>
      </c>
      <c r="C16" s="53" t="s">
        <v>47</v>
      </c>
      <c r="D16" s="83">
        <v>80</v>
      </c>
      <c r="E16" s="213"/>
      <c r="F16" s="370"/>
      <c r="G16" s="68">
        <f t="shared" si="2"/>
        <v>0</v>
      </c>
      <c r="H16" s="44">
        <f t="shared" si="0"/>
        <v>0</v>
      </c>
      <c r="I16" s="68">
        <f t="shared" si="1"/>
        <v>0</v>
      </c>
      <c r="J16" s="215"/>
    </row>
    <row r="17" spans="1:10" s="36" customFormat="1" ht="18" customHeight="1" x14ac:dyDescent="0.2">
      <c r="A17" s="507">
        <v>11</v>
      </c>
      <c r="B17" s="501" t="s">
        <v>835</v>
      </c>
      <c r="C17" s="53" t="s">
        <v>47</v>
      </c>
      <c r="D17" s="83">
        <v>10</v>
      </c>
      <c r="E17" s="213"/>
      <c r="F17" s="370"/>
      <c r="G17" s="68">
        <f t="shared" si="2"/>
        <v>0</v>
      </c>
      <c r="H17" s="44">
        <f t="shared" si="0"/>
        <v>0</v>
      </c>
      <c r="I17" s="68">
        <f t="shared" si="1"/>
        <v>0</v>
      </c>
      <c r="J17" s="215"/>
    </row>
    <row r="18" spans="1:10" s="36" customFormat="1" ht="18" customHeight="1" x14ac:dyDescent="0.2">
      <c r="A18" s="205">
        <v>12</v>
      </c>
      <c r="B18" s="111" t="s">
        <v>390</v>
      </c>
      <c r="C18" s="53" t="s">
        <v>47</v>
      </c>
      <c r="D18" s="83">
        <v>10</v>
      </c>
      <c r="E18" s="213"/>
      <c r="F18" s="370"/>
      <c r="G18" s="68">
        <f t="shared" si="2"/>
        <v>0</v>
      </c>
      <c r="H18" s="44">
        <f t="shared" si="0"/>
        <v>0</v>
      </c>
      <c r="I18" s="68">
        <f t="shared" si="1"/>
        <v>0</v>
      </c>
      <c r="J18" s="215"/>
    </row>
    <row r="19" spans="1:10" s="72" customFormat="1" ht="12.75" x14ac:dyDescent="0.2">
      <c r="A19" s="141"/>
      <c r="B19" s="71" t="s">
        <v>488</v>
      </c>
      <c r="C19" s="48" t="s">
        <v>5</v>
      </c>
      <c r="D19" s="48" t="s">
        <v>5</v>
      </c>
      <c r="E19" s="48" t="s">
        <v>5</v>
      </c>
      <c r="F19" s="48" t="s">
        <v>5</v>
      </c>
      <c r="G19" s="49">
        <f>SUM(G7:G18)</f>
        <v>0</v>
      </c>
      <c r="H19" s="49">
        <f t="shared" ref="H19:I19" si="3">SUM(H7:H18)</f>
        <v>0</v>
      </c>
      <c r="I19" s="49">
        <f t="shared" si="3"/>
        <v>0</v>
      </c>
      <c r="J19" s="48">
        <f>SUM(J7:J18)</f>
        <v>0</v>
      </c>
    </row>
    <row r="20" spans="1:10" s="72" customFormat="1" ht="12.75" x14ac:dyDescent="0.2">
      <c r="A20" s="344"/>
      <c r="B20" s="345"/>
      <c r="C20" s="275"/>
      <c r="D20" s="275"/>
      <c r="E20" s="275"/>
      <c r="F20" s="275"/>
      <c r="G20" s="220"/>
      <c r="H20" s="220"/>
      <c r="I20" s="220"/>
      <c r="J20" s="219"/>
    </row>
    <row r="21" spans="1:10" s="3" customFormat="1" ht="15" customHeight="1" x14ac:dyDescent="0.3">
      <c r="A21" s="546" t="s">
        <v>376</v>
      </c>
      <c r="B21" s="546"/>
      <c r="C21" s="546"/>
      <c r="D21" s="546"/>
      <c r="E21" s="546"/>
      <c r="F21" s="546"/>
      <c r="G21" s="260"/>
      <c r="H21" s="260"/>
      <c r="I21" s="260"/>
      <c r="J21" s="237"/>
    </row>
    <row r="22" spans="1:10" s="3" customFormat="1" ht="17.25" customHeight="1" x14ac:dyDescent="0.3">
      <c r="A22" s="553" t="s">
        <v>498</v>
      </c>
      <c r="B22" s="553"/>
      <c r="C22" s="553"/>
      <c r="D22" s="553"/>
      <c r="E22" s="553"/>
      <c r="F22" s="553"/>
      <c r="G22" s="553"/>
      <c r="H22" s="553"/>
      <c r="I22" s="553"/>
      <c r="J22" s="237"/>
    </row>
    <row r="23" spans="1:10" s="238" customFormat="1" ht="18" customHeight="1" x14ac:dyDescent="0.3">
      <c r="A23" s="554" t="s">
        <v>490</v>
      </c>
      <c r="B23" s="554"/>
      <c r="C23" s="554"/>
      <c r="D23" s="554"/>
      <c r="E23" s="554"/>
      <c r="F23" s="554"/>
      <c r="G23" s="554"/>
      <c r="H23" s="554"/>
      <c r="I23" s="554"/>
    </row>
    <row r="24" spans="1:10" s="11" customFormat="1" ht="20.25" customHeight="1" x14ac:dyDescent="0.3">
      <c r="A24" s="560" t="s">
        <v>500</v>
      </c>
      <c r="B24" s="560"/>
      <c r="C24" s="560"/>
      <c r="D24" s="560"/>
      <c r="E24" s="560"/>
      <c r="F24" s="560"/>
      <c r="G24" s="560"/>
      <c r="H24" s="560"/>
      <c r="I24" s="560"/>
      <c r="J24" s="560"/>
    </row>
    <row r="25" spans="1:10" ht="51" customHeight="1" x14ac:dyDescent="0.3">
      <c r="A25" s="560" t="s">
        <v>492</v>
      </c>
      <c r="B25" s="560"/>
      <c r="C25" s="560"/>
      <c r="D25" s="560"/>
      <c r="E25" s="560"/>
      <c r="F25" s="560"/>
      <c r="G25" s="560"/>
      <c r="H25" s="560"/>
      <c r="I25" s="560"/>
      <c r="J25" s="560"/>
    </row>
    <row r="26" spans="1:10" ht="21" customHeight="1" x14ac:dyDescent="0.3">
      <c r="A26" s="455"/>
      <c r="B26" s="455"/>
      <c r="C26" s="455"/>
      <c r="D26" s="455"/>
      <c r="E26" s="455"/>
      <c r="F26" s="455"/>
      <c r="G26" s="455"/>
      <c r="H26" s="455"/>
      <c r="I26" s="455"/>
      <c r="J26" s="455"/>
    </row>
    <row r="27" spans="1:10" s="3" customFormat="1" ht="15" customHeight="1" x14ac:dyDescent="0.2">
      <c r="A27" s="537" t="s">
        <v>35</v>
      </c>
      <c r="B27" s="537"/>
      <c r="C27" s="537"/>
      <c r="D27" s="537"/>
      <c r="E27" s="537"/>
      <c r="F27" s="537"/>
      <c r="G27" s="537"/>
      <c r="H27" s="537"/>
      <c r="I27" s="537"/>
      <c r="J27" s="537"/>
    </row>
    <row r="28" spans="1:10" s="3" customFormat="1" ht="23.25" customHeight="1" x14ac:dyDescent="0.2">
      <c r="A28" s="536" t="s">
        <v>776</v>
      </c>
      <c r="B28" s="536"/>
      <c r="C28" s="536"/>
      <c r="D28" s="536"/>
      <c r="E28" s="536"/>
      <c r="F28" s="536"/>
      <c r="G28" s="536"/>
      <c r="H28" s="536"/>
      <c r="I28" s="536"/>
      <c r="J28" s="536"/>
    </row>
    <row r="29" spans="1:10" s="454" customFormat="1" ht="12.75" customHeight="1" x14ac:dyDescent="0.25">
      <c r="A29" s="536" t="s">
        <v>296</v>
      </c>
      <c r="B29" s="536"/>
      <c r="C29" s="536"/>
      <c r="D29" s="536"/>
      <c r="E29" s="536"/>
      <c r="F29" s="536"/>
      <c r="G29" s="536"/>
      <c r="H29" s="536"/>
      <c r="I29" s="536"/>
      <c r="J29" s="536"/>
    </row>
    <row r="30" spans="1:10" s="11" customFormat="1" ht="12.75" customHeight="1" x14ac:dyDescent="0.25">
      <c r="A30" s="538" t="s">
        <v>777</v>
      </c>
      <c r="B30" s="538"/>
      <c r="C30" s="538"/>
      <c r="D30" s="538"/>
      <c r="E30" s="538"/>
      <c r="F30" s="538"/>
      <c r="G30" s="538"/>
      <c r="H30" s="538"/>
      <c r="I30" s="538"/>
      <c r="J30" s="538"/>
    </row>
    <row r="31" spans="1:10" s="11" customFormat="1" ht="26.25" customHeight="1" x14ac:dyDescent="0.25">
      <c r="A31" s="530" t="s">
        <v>778</v>
      </c>
      <c r="B31" s="530"/>
      <c r="C31" s="530"/>
      <c r="D31" s="530"/>
      <c r="E31" s="530"/>
      <c r="F31" s="530"/>
      <c r="G31" s="530"/>
      <c r="H31" s="530"/>
      <c r="I31" s="530"/>
      <c r="J31" s="530"/>
    </row>
    <row r="32" spans="1:10" s="453" customFormat="1" ht="15" customHeight="1" x14ac:dyDescent="0.25">
      <c r="A32" s="11" t="s">
        <v>779</v>
      </c>
    </row>
    <row r="33" spans="1:10" s="453" customFormat="1" ht="15" customHeight="1" x14ac:dyDescent="0.25">
      <c r="A33" s="11" t="s">
        <v>181</v>
      </c>
    </row>
    <row r="34" spans="1:10" s="453" customFormat="1" ht="27.75" customHeight="1" x14ac:dyDescent="0.25">
      <c r="A34" s="530" t="s">
        <v>780</v>
      </c>
      <c r="B34" s="531"/>
      <c r="C34" s="531"/>
      <c r="D34" s="531"/>
      <c r="E34" s="531"/>
      <c r="F34" s="531"/>
      <c r="G34" s="531"/>
      <c r="H34" s="531"/>
      <c r="I34" s="531"/>
      <c r="J34" s="531"/>
    </row>
    <row r="35" spans="1:10" s="453" customFormat="1" ht="57.75" customHeight="1" x14ac:dyDescent="0.25">
      <c r="A35" s="530" t="s">
        <v>782</v>
      </c>
      <c r="B35" s="531"/>
      <c r="C35" s="531"/>
      <c r="D35" s="531"/>
      <c r="E35" s="531"/>
      <c r="F35" s="531"/>
      <c r="G35" s="531"/>
      <c r="H35" s="531"/>
      <c r="I35" s="531"/>
      <c r="J35" s="531"/>
    </row>
    <row r="36" spans="1:10" s="453" customFormat="1" ht="13.5" customHeight="1" x14ac:dyDescent="0.25">
      <c r="A36" s="449"/>
      <c r="B36" s="459"/>
      <c r="C36" s="459"/>
      <c r="D36" s="459"/>
      <c r="E36" s="459"/>
      <c r="F36" s="459"/>
      <c r="G36" s="459"/>
      <c r="H36" s="459"/>
      <c r="I36" s="459"/>
      <c r="J36" s="459"/>
    </row>
    <row r="37" spans="1:10" s="3" customFormat="1" ht="16.5" customHeight="1" x14ac:dyDescent="0.2">
      <c r="A37" s="3" t="s">
        <v>781</v>
      </c>
      <c r="B37" s="12"/>
      <c r="C37" s="460"/>
    </row>
    <row r="38" spans="1:10" x14ac:dyDescent="0.3">
      <c r="A38" s="534"/>
      <c r="B38" s="534"/>
      <c r="C38" s="88"/>
      <c r="D38" s="142"/>
      <c r="E38" s="142"/>
      <c r="F38" s="142"/>
      <c r="G38" s="142"/>
      <c r="H38" s="142"/>
      <c r="I38" s="142"/>
      <c r="J38" s="142"/>
    </row>
    <row r="39" spans="1:10" x14ac:dyDescent="0.3">
      <c r="B39" s="2"/>
      <c r="D39" s="94"/>
    </row>
  </sheetData>
  <sheetProtection algorithmName="SHA-512" hashValue="vlQG5A1IdoaPAQhXlsdextbptiJTTnhQ2PoPGP+wZAHlHXOUkl2w8bZNTeqoUBqvAqorD6/ClFj77qSkAOvyyA==" saltValue="6gPUGmLBnP1vHiyHyRiTMw==" spinCount="100000" sheet="1" objects="1" scenarios="1"/>
  <mergeCells count="15">
    <mergeCell ref="A29:J29"/>
    <mergeCell ref="A1:D1"/>
    <mergeCell ref="A3:J3"/>
    <mergeCell ref="A27:J27"/>
    <mergeCell ref="A28:J28"/>
    <mergeCell ref="A21:F21"/>
    <mergeCell ref="A22:I22"/>
    <mergeCell ref="A23:I23"/>
    <mergeCell ref="A25:J25"/>
    <mergeCell ref="A24:J24"/>
    <mergeCell ref="A38:B38"/>
    <mergeCell ref="A31:J31"/>
    <mergeCell ref="A34:J34"/>
    <mergeCell ref="A35:J35"/>
    <mergeCell ref="A30:J30"/>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18" xr:uid="{00000000-0002-0000-1900-000000000000}">
      <formula1>1</formula1>
    </dataValidation>
  </dataValidations>
  <pageMargins left="0.70866141732283472" right="0.51181102362204722" top="0.74803149606299213" bottom="0.74803149606299213" header="0.31496062992125984" footer="0.31496062992125984"/>
  <pageSetup paperSize="9" scale="88"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J86"/>
  <sheetViews>
    <sheetView view="pageBreakPreview" zoomScale="110" zoomScaleNormal="100" zoomScaleSheetLayoutView="110" workbookViewId="0">
      <selection activeCell="A20" sqref="A20:B20"/>
    </sheetView>
  </sheetViews>
  <sheetFormatPr defaultRowHeight="16.5" x14ac:dyDescent="0.3"/>
  <cols>
    <col min="1" max="1" width="3.85546875" style="94" customWidth="1"/>
    <col min="2" max="2" width="44.140625" style="65" customWidth="1"/>
    <col min="3" max="3" width="6.42578125" style="94" customWidth="1"/>
    <col min="4" max="4" width="8.28515625" style="143" customWidth="1"/>
    <col min="5" max="5" width="19.85546875" style="94" customWidth="1"/>
    <col min="6" max="9" width="12.85546875" style="94" customWidth="1"/>
    <col min="10" max="10" width="11.5703125" style="94" customWidth="1"/>
    <col min="11" max="16384" width="9.140625" style="2"/>
  </cols>
  <sheetData>
    <row r="1" spans="1:10" s="165" customFormat="1" x14ac:dyDescent="0.3">
      <c r="A1" s="569" t="s">
        <v>0</v>
      </c>
      <c r="B1" s="569"/>
      <c r="C1" s="569"/>
      <c r="D1" s="569"/>
      <c r="E1" s="181"/>
      <c r="F1" s="181"/>
      <c r="G1" s="171" t="s">
        <v>233</v>
      </c>
      <c r="H1" s="181"/>
      <c r="I1" s="181"/>
      <c r="J1" s="181"/>
    </row>
    <row r="2" spans="1:10" x14ac:dyDescent="0.3">
      <c r="A2" s="140"/>
      <c r="B2" s="1"/>
      <c r="C2" s="139"/>
      <c r="D2" s="139"/>
      <c r="E2" s="140"/>
      <c r="F2" s="140"/>
      <c r="G2" s="140"/>
      <c r="H2" s="140"/>
      <c r="I2" s="140"/>
      <c r="J2" s="140"/>
    </row>
    <row r="3" spans="1:10" ht="18.75" x14ac:dyDescent="0.3">
      <c r="A3" s="558" t="s">
        <v>733</v>
      </c>
      <c r="B3" s="558"/>
      <c r="C3" s="558"/>
      <c r="D3" s="558"/>
      <c r="E3" s="558"/>
      <c r="F3" s="558"/>
      <c r="G3" s="558"/>
      <c r="H3" s="558"/>
      <c r="I3" s="558"/>
      <c r="J3" s="558"/>
    </row>
    <row r="5" spans="1:10" ht="48" x14ac:dyDescent="0.3">
      <c r="A5" s="45" t="s">
        <v>1</v>
      </c>
      <c r="B5" s="45" t="s">
        <v>2</v>
      </c>
      <c r="C5" s="46" t="s">
        <v>28</v>
      </c>
      <c r="D5" s="46" t="s">
        <v>3</v>
      </c>
      <c r="E5" s="47" t="s">
        <v>4</v>
      </c>
      <c r="F5" s="47" t="s">
        <v>29</v>
      </c>
      <c r="G5" s="47" t="s">
        <v>30</v>
      </c>
      <c r="H5" s="47" t="s">
        <v>31</v>
      </c>
      <c r="I5" s="47" t="s">
        <v>32</v>
      </c>
      <c r="J5" s="47" t="s">
        <v>96</v>
      </c>
    </row>
    <row r="6" spans="1:10" x14ac:dyDescent="0.3">
      <c r="A6" s="96">
        <v>1</v>
      </c>
      <c r="B6" s="45">
        <v>2</v>
      </c>
      <c r="C6" s="82">
        <v>3</v>
      </c>
      <c r="D6" s="82">
        <v>4</v>
      </c>
      <c r="E6" s="82">
        <v>5</v>
      </c>
      <c r="F6" s="82">
        <v>6</v>
      </c>
      <c r="G6" s="92" t="s">
        <v>36</v>
      </c>
      <c r="H6" s="82" t="s">
        <v>33</v>
      </c>
      <c r="I6" s="82" t="s">
        <v>34</v>
      </c>
      <c r="J6" s="82">
        <v>10</v>
      </c>
    </row>
    <row r="7" spans="1:10" s="36" customFormat="1" ht="34.5" customHeight="1" x14ac:dyDescent="0.2">
      <c r="A7" s="121">
        <v>1</v>
      </c>
      <c r="B7" s="111" t="s">
        <v>136</v>
      </c>
      <c r="C7" s="145" t="s">
        <v>47</v>
      </c>
      <c r="D7" s="107">
        <v>300</v>
      </c>
      <c r="E7" s="66"/>
      <c r="F7" s="369"/>
      <c r="G7" s="68">
        <f>D7*ROUND(F7, 4)</f>
        <v>0</v>
      </c>
      <c r="H7" s="44">
        <f>+G7*0.095</f>
        <v>0</v>
      </c>
      <c r="I7" s="68">
        <f>+G7+H7</f>
        <v>0</v>
      </c>
      <c r="J7" s="69"/>
    </row>
    <row r="8" spans="1:10" s="36" customFormat="1" ht="34.5" customHeight="1" x14ac:dyDescent="0.2">
      <c r="A8" s="121">
        <v>2</v>
      </c>
      <c r="B8" s="111" t="s">
        <v>133</v>
      </c>
      <c r="C8" s="145" t="s">
        <v>47</v>
      </c>
      <c r="D8" s="107">
        <v>100</v>
      </c>
      <c r="E8" s="66"/>
      <c r="F8" s="369"/>
      <c r="G8" s="68">
        <f t="shared" ref="G8:G65" si="0">D8*ROUND(F8, 4)</f>
        <v>0</v>
      </c>
      <c r="H8" s="44">
        <f t="shared" ref="H8:H65" si="1">+G8*0.095</f>
        <v>0</v>
      </c>
      <c r="I8" s="68">
        <f t="shared" ref="I8:I65" si="2">+G8+H8</f>
        <v>0</v>
      </c>
      <c r="J8" s="69"/>
    </row>
    <row r="9" spans="1:10" s="36" customFormat="1" ht="34.5" customHeight="1" x14ac:dyDescent="0.2">
      <c r="A9" s="217">
        <v>3</v>
      </c>
      <c r="B9" s="206" t="s">
        <v>579</v>
      </c>
      <c r="C9" s="225" t="s">
        <v>47</v>
      </c>
      <c r="D9" s="218">
        <v>100</v>
      </c>
      <c r="E9" s="212"/>
      <c r="F9" s="370"/>
      <c r="G9" s="68">
        <f t="shared" si="0"/>
        <v>0</v>
      </c>
      <c r="H9" s="44">
        <f t="shared" si="1"/>
        <v>0</v>
      </c>
      <c r="I9" s="68">
        <f t="shared" si="2"/>
        <v>0</v>
      </c>
      <c r="J9" s="215"/>
    </row>
    <row r="10" spans="1:10" s="36" customFormat="1" ht="34.5" customHeight="1" x14ac:dyDescent="0.2">
      <c r="A10" s="121">
        <v>4</v>
      </c>
      <c r="B10" s="111" t="s">
        <v>134</v>
      </c>
      <c r="C10" s="145" t="s">
        <v>47</v>
      </c>
      <c r="D10" s="107">
        <v>1500</v>
      </c>
      <c r="E10" s="66"/>
      <c r="F10" s="369"/>
      <c r="G10" s="68">
        <f t="shared" si="0"/>
        <v>0</v>
      </c>
      <c r="H10" s="44">
        <f t="shared" si="1"/>
        <v>0</v>
      </c>
      <c r="I10" s="68">
        <f t="shared" si="2"/>
        <v>0</v>
      </c>
      <c r="J10" s="69"/>
    </row>
    <row r="11" spans="1:10" s="36" customFormat="1" ht="34.5" customHeight="1" x14ac:dyDescent="0.2">
      <c r="A11" s="121">
        <v>5</v>
      </c>
      <c r="B11" s="111" t="s">
        <v>52</v>
      </c>
      <c r="C11" s="145" t="s">
        <v>47</v>
      </c>
      <c r="D11" s="107">
        <v>500</v>
      </c>
      <c r="E11" s="66"/>
      <c r="F11" s="369"/>
      <c r="G11" s="68">
        <f t="shared" si="0"/>
        <v>0</v>
      </c>
      <c r="H11" s="44">
        <f t="shared" si="1"/>
        <v>0</v>
      </c>
      <c r="I11" s="68">
        <f t="shared" si="2"/>
        <v>0</v>
      </c>
      <c r="J11" s="69"/>
    </row>
    <row r="12" spans="1:10" s="36" customFormat="1" ht="34.5" customHeight="1" x14ac:dyDescent="0.2">
      <c r="A12" s="217">
        <v>6</v>
      </c>
      <c r="B12" s="111" t="s">
        <v>137</v>
      </c>
      <c r="C12" s="145" t="s">
        <v>47</v>
      </c>
      <c r="D12" s="107">
        <v>600</v>
      </c>
      <c r="E12" s="66"/>
      <c r="F12" s="369"/>
      <c r="G12" s="68">
        <f t="shared" si="0"/>
        <v>0</v>
      </c>
      <c r="H12" s="44">
        <f t="shared" si="1"/>
        <v>0</v>
      </c>
      <c r="I12" s="68">
        <f t="shared" si="2"/>
        <v>0</v>
      </c>
      <c r="J12" s="69"/>
    </row>
    <row r="13" spans="1:10" s="36" customFormat="1" ht="34.5" customHeight="1" x14ac:dyDescent="0.2">
      <c r="A13" s="121">
        <v>7</v>
      </c>
      <c r="B13" s="111" t="s">
        <v>135</v>
      </c>
      <c r="C13" s="104" t="s">
        <v>47</v>
      </c>
      <c r="D13" s="107">
        <v>100</v>
      </c>
      <c r="E13" s="66"/>
      <c r="F13" s="369"/>
      <c r="G13" s="68">
        <f t="shared" si="0"/>
        <v>0</v>
      </c>
      <c r="H13" s="44">
        <f t="shared" si="1"/>
        <v>0</v>
      </c>
      <c r="I13" s="68">
        <f t="shared" si="2"/>
        <v>0</v>
      </c>
      <c r="J13" s="69"/>
    </row>
    <row r="14" spans="1:10" s="36" customFormat="1" ht="34.5" customHeight="1" x14ac:dyDescent="0.2">
      <c r="A14" s="121">
        <v>8</v>
      </c>
      <c r="B14" s="111" t="s">
        <v>580</v>
      </c>
      <c r="C14" s="225" t="s">
        <v>47</v>
      </c>
      <c r="D14" s="218">
        <v>1200</v>
      </c>
      <c r="E14" s="212"/>
      <c r="F14" s="370"/>
      <c r="G14" s="68">
        <f t="shared" si="0"/>
        <v>0</v>
      </c>
      <c r="H14" s="44">
        <f t="shared" si="1"/>
        <v>0</v>
      </c>
      <c r="I14" s="68">
        <f t="shared" si="2"/>
        <v>0</v>
      </c>
      <c r="J14" s="215"/>
    </row>
    <row r="15" spans="1:10" s="36" customFormat="1" ht="34.5" customHeight="1" x14ac:dyDescent="0.2">
      <c r="A15" s="504">
        <v>9</v>
      </c>
      <c r="B15" s="501" t="s">
        <v>817</v>
      </c>
      <c r="C15" s="225" t="s">
        <v>47</v>
      </c>
      <c r="D15" s="218">
        <v>500</v>
      </c>
      <c r="E15" s="417"/>
      <c r="F15" s="420"/>
      <c r="G15" s="68">
        <f t="shared" si="0"/>
        <v>0</v>
      </c>
      <c r="H15" s="44">
        <f t="shared" si="1"/>
        <v>0</v>
      </c>
      <c r="I15" s="68">
        <f t="shared" si="2"/>
        <v>0</v>
      </c>
      <c r="J15" s="419"/>
    </row>
    <row r="16" spans="1:10" s="36" customFormat="1" ht="34.5" customHeight="1" x14ac:dyDescent="0.2">
      <c r="A16" s="505">
        <v>10</v>
      </c>
      <c r="B16" s="501" t="s">
        <v>818</v>
      </c>
      <c r="C16" s="225" t="s">
        <v>47</v>
      </c>
      <c r="D16" s="218">
        <v>200</v>
      </c>
      <c r="E16" s="417"/>
      <c r="F16" s="420"/>
      <c r="G16" s="68">
        <f t="shared" si="0"/>
        <v>0</v>
      </c>
      <c r="H16" s="44">
        <f t="shared" si="1"/>
        <v>0</v>
      </c>
      <c r="I16" s="68">
        <f t="shared" si="2"/>
        <v>0</v>
      </c>
      <c r="J16" s="419"/>
    </row>
    <row r="17" spans="1:10" s="36" customFormat="1" ht="34.5" customHeight="1" x14ac:dyDescent="0.2">
      <c r="A17" s="505">
        <v>11</v>
      </c>
      <c r="B17" s="501" t="s">
        <v>819</v>
      </c>
      <c r="C17" s="225" t="s">
        <v>47</v>
      </c>
      <c r="D17" s="218">
        <v>300</v>
      </c>
      <c r="E17" s="417"/>
      <c r="F17" s="420"/>
      <c r="G17" s="68">
        <f t="shared" si="0"/>
        <v>0</v>
      </c>
      <c r="H17" s="44">
        <f t="shared" si="1"/>
        <v>0</v>
      </c>
      <c r="I17" s="68">
        <f t="shared" si="2"/>
        <v>0</v>
      </c>
      <c r="J17" s="419"/>
    </row>
    <row r="18" spans="1:10" s="36" customFormat="1" ht="34.5" customHeight="1" x14ac:dyDescent="0.2">
      <c r="A18" s="217">
        <v>12</v>
      </c>
      <c r="B18" s="111" t="s">
        <v>393</v>
      </c>
      <c r="C18" s="104" t="s">
        <v>47</v>
      </c>
      <c r="D18" s="107">
        <v>600</v>
      </c>
      <c r="E18" s="66"/>
      <c r="F18" s="369"/>
      <c r="G18" s="68">
        <f t="shared" si="0"/>
        <v>0</v>
      </c>
      <c r="H18" s="44">
        <f t="shared" si="1"/>
        <v>0</v>
      </c>
      <c r="I18" s="68">
        <f t="shared" si="2"/>
        <v>0</v>
      </c>
      <c r="J18" s="69"/>
    </row>
    <row r="19" spans="1:10" s="36" customFormat="1" ht="34.5" customHeight="1" x14ac:dyDescent="0.2">
      <c r="A19" s="121">
        <v>13</v>
      </c>
      <c r="B19" s="111" t="s">
        <v>392</v>
      </c>
      <c r="C19" s="104" t="s">
        <v>47</v>
      </c>
      <c r="D19" s="107">
        <v>1200</v>
      </c>
      <c r="E19" s="66"/>
      <c r="F19" s="369"/>
      <c r="G19" s="68">
        <f t="shared" si="0"/>
        <v>0</v>
      </c>
      <c r="H19" s="44">
        <f t="shared" si="1"/>
        <v>0</v>
      </c>
      <c r="I19" s="68">
        <f t="shared" si="2"/>
        <v>0</v>
      </c>
      <c r="J19" s="69"/>
    </row>
    <row r="20" spans="1:10" s="36" customFormat="1" ht="34.5" customHeight="1" x14ac:dyDescent="0.2">
      <c r="A20" s="505">
        <v>14</v>
      </c>
      <c r="B20" s="506" t="s">
        <v>820</v>
      </c>
      <c r="C20" s="104" t="s">
        <v>47</v>
      </c>
      <c r="D20" s="107">
        <v>1800</v>
      </c>
      <c r="E20" s="66"/>
      <c r="F20" s="369"/>
      <c r="G20" s="68">
        <f t="shared" si="0"/>
        <v>0</v>
      </c>
      <c r="H20" s="44">
        <f t="shared" si="1"/>
        <v>0</v>
      </c>
      <c r="I20" s="68">
        <f t="shared" si="2"/>
        <v>0</v>
      </c>
      <c r="J20" s="69"/>
    </row>
    <row r="21" spans="1:10" s="36" customFormat="1" ht="34.5" customHeight="1" x14ac:dyDescent="0.2">
      <c r="A21" s="217">
        <v>15</v>
      </c>
      <c r="B21" s="112" t="s">
        <v>685</v>
      </c>
      <c r="C21" s="211" t="s">
        <v>47</v>
      </c>
      <c r="D21" s="218">
        <v>100</v>
      </c>
      <c r="E21" s="212"/>
      <c r="F21" s="370"/>
      <c r="G21" s="68">
        <f t="shared" si="0"/>
        <v>0</v>
      </c>
      <c r="H21" s="44">
        <f t="shared" si="1"/>
        <v>0</v>
      </c>
      <c r="I21" s="68">
        <f t="shared" si="2"/>
        <v>0</v>
      </c>
      <c r="J21" s="215"/>
    </row>
    <row r="22" spans="1:10" s="36" customFormat="1" ht="30.75" customHeight="1" x14ac:dyDescent="0.2">
      <c r="A22" s="121">
        <v>16</v>
      </c>
      <c r="B22" s="111" t="s">
        <v>375</v>
      </c>
      <c r="C22" s="104" t="s">
        <v>47</v>
      </c>
      <c r="D22" s="107">
        <v>1000</v>
      </c>
      <c r="E22" s="66"/>
      <c r="F22" s="369"/>
      <c r="G22" s="68">
        <f t="shared" si="0"/>
        <v>0</v>
      </c>
      <c r="H22" s="44">
        <f t="shared" si="1"/>
        <v>0</v>
      </c>
      <c r="I22" s="68">
        <f t="shared" si="2"/>
        <v>0</v>
      </c>
      <c r="J22" s="69"/>
    </row>
    <row r="23" spans="1:10" s="36" customFormat="1" ht="30.75" customHeight="1" x14ac:dyDescent="0.2">
      <c r="A23" s="121">
        <v>17</v>
      </c>
      <c r="B23" s="111" t="s">
        <v>581</v>
      </c>
      <c r="C23" s="211" t="s">
        <v>47</v>
      </c>
      <c r="D23" s="218">
        <v>100</v>
      </c>
      <c r="E23" s="212"/>
      <c r="F23" s="370"/>
      <c r="G23" s="68">
        <f t="shared" si="0"/>
        <v>0</v>
      </c>
      <c r="H23" s="44">
        <f t="shared" si="1"/>
        <v>0</v>
      </c>
      <c r="I23" s="68">
        <f t="shared" si="2"/>
        <v>0</v>
      </c>
      <c r="J23" s="215"/>
    </row>
    <row r="24" spans="1:10" s="36" customFormat="1" ht="30.75" customHeight="1" x14ac:dyDescent="0.2">
      <c r="A24" s="217">
        <v>18</v>
      </c>
      <c r="B24" s="111" t="s">
        <v>391</v>
      </c>
      <c r="C24" s="104" t="s">
        <v>47</v>
      </c>
      <c r="D24" s="107">
        <v>1200</v>
      </c>
      <c r="E24" s="66"/>
      <c r="F24" s="369"/>
      <c r="G24" s="68">
        <f t="shared" si="0"/>
        <v>0</v>
      </c>
      <c r="H24" s="44">
        <f t="shared" si="1"/>
        <v>0</v>
      </c>
      <c r="I24" s="68">
        <f t="shared" si="2"/>
        <v>0</v>
      </c>
      <c r="J24" s="69"/>
    </row>
    <row r="25" spans="1:10" s="36" customFormat="1" ht="18" customHeight="1" x14ac:dyDescent="0.2">
      <c r="A25" s="121">
        <v>19</v>
      </c>
      <c r="B25" s="111" t="s">
        <v>476</v>
      </c>
      <c r="C25" s="104" t="s">
        <v>47</v>
      </c>
      <c r="D25" s="107">
        <v>20</v>
      </c>
      <c r="E25" s="66"/>
      <c r="F25" s="369"/>
      <c r="G25" s="68">
        <f t="shared" si="0"/>
        <v>0</v>
      </c>
      <c r="H25" s="44">
        <f t="shared" si="1"/>
        <v>0</v>
      </c>
      <c r="I25" s="68">
        <f t="shared" si="2"/>
        <v>0</v>
      </c>
      <c r="J25" s="69"/>
    </row>
    <row r="26" spans="1:10" s="36" customFormat="1" ht="18" customHeight="1" x14ac:dyDescent="0.2">
      <c r="A26" s="121">
        <v>20</v>
      </c>
      <c r="B26" s="111" t="s">
        <v>418</v>
      </c>
      <c r="C26" s="104" t="s">
        <v>47</v>
      </c>
      <c r="D26" s="107">
        <v>360</v>
      </c>
      <c r="E26" s="66"/>
      <c r="F26" s="369"/>
      <c r="G26" s="68">
        <f t="shared" si="0"/>
        <v>0</v>
      </c>
      <c r="H26" s="44">
        <f t="shared" si="1"/>
        <v>0</v>
      </c>
      <c r="I26" s="68">
        <f t="shared" si="2"/>
        <v>0</v>
      </c>
      <c r="J26" s="69"/>
    </row>
    <row r="27" spans="1:10" s="36" customFormat="1" ht="18" customHeight="1" x14ac:dyDescent="0.2">
      <c r="A27" s="217">
        <v>21</v>
      </c>
      <c r="B27" s="111" t="s">
        <v>690</v>
      </c>
      <c r="C27" s="104" t="s">
        <v>47</v>
      </c>
      <c r="D27" s="108">
        <v>600</v>
      </c>
      <c r="E27" s="66"/>
      <c r="F27" s="366"/>
      <c r="G27" s="68">
        <f t="shared" si="0"/>
        <v>0</v>
      </c>
      <c r="H27" s="44">
        <f t="shared" si="1"/>
        <v>0</v>
      </c>
      <c r="I27" s="68">
        <f t="shared" si="2"/>
        <v>0</v>
      </c>
      <c r="J27" s="69"/>
    </row>
    <row r="28" spans="1:10" s="36" customFormat="1" ht="18" customHeight="1" x14ac:dyDescent="0.2">
      <c r="A28" s="121">
        <v>22</v>
      </c>
      <c r="B28" s="111" t="s">
        <v>417</v>
      </c>
      <c r="C28" s="211" t="s">
        <v>47</v>
      </c>
      <c r="D28" s="263">
        <v>100</v>
      </c>
      <c r="E28" s="212"/>
      <c r="F28" s="367"/>
      <c r="G28" s="68">
        <f t="shared" si="0"/>
        <v>0</v>
      </c>
      <c r="H28" s="44">
        <f t="shared" si="1"/>
        <v>0</v>
      </c>
      <c r="I28" s="68">
        <f t="shared" si="2"/>
        <v>0</v>
      </c>
      <c r="J28" s="215"/>
    </row>
    <row r="29" spans="1:10" s="36" customFormat="1" ht="18" customHeight="1" x14ac:dyDescent="0.2">
      <c r="A29" s="121">
        <v>23</v>
      </c>
      <c r="B29" s="416" t="s">
        <v>691</v>
      </c>
      <c r="C29" s="211" t="s">
        <v>47</v>
      </c>
      <c r="D29" s="263">
        <v>100</v>
      </c>
      <c r="E29" s="417"/>
      <c r="F29" s="418"/>
      <c r="G29" s="68">
        <f t="shared" si="0"/>
        <v>0</v>
      </c>
      <c r="H29" s="44">
        <f t="shared" si="1"/>
        <v>0</v>
      </c>
      <c r="I29" s="68">
        <f t="shared" si="2"/>
        <v>0</v>
      </c>
      <c r="J29" s="419"/>
    </row>
    <row r="30" spans="1:10" s="36" customFormat="1" ht="18" customHeight="1" x14ac:dyDescent="0.2">
      <c r="A30" s="217">
        <v>24</v>
      </c>
      <c r="B30" s="416" t="s">
        <v>691</v>
      </c>
      <c r="C30" s="211" t="s">
        <v>47</v>
      </c>
      <c r="D30" s="263">
        <v>50</v>
      </c>
      <c r="E30" s="417"/>
      <c r="F30" s="418"/>
      <c r="G30" s="68">
        <f t="shared" si="0"/>
        <v>0</v>
      </c>
      <c r="H30" s="44">
        <f t="shared" si="1"/>
        <v>0</v>
      </c>
      <c r="I30" s="68">
        <f t="shared" si="2"/>
        <v>0</v>
      </c>
      <c r="J30" s="419"/>
    </row>
    <row r="31" spans="1:10" s="36" customFormat="1" ht="18" customHeight="1" x14ac:dyDescent="0.2">
      <c r="A31" s="121">
        <v>25</v>
      </c>
      <c r="B31" s="111" t="s">
        <v>410</v>
      </c>
      <c r="C31" s="104" t="s">
        <v>47</v>
      </c>
      <c r="D31" s="108">
        <v>100</v>
      </c>
      <c r="E31" s="66"/>
      <c r="F31" s="366"/>
      <c r="G31" s="68">
        <f t="shared" si="0"/>
        <v>0</v>
      </c>
      <c r="H31" s="44">
        <f t="shared" si="1"/>
        <v>0</v>
      </c>
      <c r="I31" s="68">
        <f t="shared" si="2"/>
        <v>0</v>
      </c>
      <c r="J31" s="69"/>
    </row>
    <row r="32" spans="1:10" s="36" customFormat="1" ht="18" customHeight="1" x14ac:dyDescent="0.2">
      <c r="A32" s="476">
        <v>26</v>
      </c>
      <c r="B32" s="477" t="s">
        <v>821</v>
      </c>
      <c r="C32" s="478" t="s">
        <v>47</v>
      </c>
      <c r="D32" s="479">
        <v>100</v>
      </c>
      <c r="E32" s="480"/>
      <c r="F32" s="481"/>
      <c r="G32" s="482">
        <f t="shared" si="0"/>
        <v>0</v>
      </c>
      <c r="H32" s="483">
        <f t="shared" si="1"/>
        <v>0</v>
      </c>
      <c r="I32" s="482">
        <f t="shared" si="2"/>
        <v>0</v>
      </c>
      <c r="J32" s="484"/>
    </row>
    <row r="33" spans="1:10" s="36" customFormat="1" ht="18" customHeight="1" x14ac:dyDescent="0.2">
      <c r="A33" s="217">
        <v>27</v>
      </c>
      <c r="B33" s="111" t="s">
        <v>420</v>
      </c>
      <c r="C33" s="104" t="s">
        <v>92</v>
      </c>
      <c r="D33" s="107">
        <v>3000</v>
      </c>
      <c r="E33" s="66"/>
      <c r="F33" s="369"/>
      <c r="G33" s="68">
        <f t="shared" si="0"/>
        <v>0</v>
      </c>
      <c r="H33" s="44">
        <f t="shared" si="1"/>
        <v>0</v>
      </c>
      <c r="I33" s="68">
        <f t="shared" si="2"/>
        <v>0</v>
      </c>
      <c r="J33" s="69"/>
    </row>
    <row r="34" spans="1:10" s="36" customFormat="1" ht="18" customHeight="1" x14ac:dyDescent="0.2">
      <c r="A34" s="121">
        <v>28</v>
      </c>
      <c r="B34" s="111" t="s">
        <v>421</v>
      </c>
      <c r="C34" s="104" t="s">
        <v>92</v>
      </c>
      <c r="D34" s="107">
        <v>3000</v>
      </c>
      <c r="E34" s="66"/>
      <c r="F34" s="369"/>
      <c r="G34" s="68">
        <f t="shared" si="0"/>
        <v>0</v>
      </c>
      <c r="H34" s="44">
        <f t="shared" si="1"/>
        <v>0</v>
      </c>
      <c r="I34" s="68">
        <f t="shared" si="2"/>
        <v>0</v>
      </c>
      <c r="J34" s="69"/>
    </row>
    <row r="35" spans="1:10" s="36" customFormat="1" ht="18" customHeight="1" x14ac:dyDescent="0.2">
      <c r="A35" s="121">
        <v>29</v>
      </c>
      <c r="B35" s="111" t="s">
        <v>413</v>
      </c>
      <c r="C35" s="104" t="s">
        <v>92</v>
      </c>
      <c r="D35" s="107">
        <v>15000</v>
      </c>
      <c r="E35" s="66"/>
      <c r="F35" s="369"/>
      <c r="G35" s="68">
        <f t="shared" si="0"/>
        <v>0</v>
      </c>
      <c r="H35" s="44">
        <f t="shared" si="1"/>
        <v>0</v>
      </c>
      <c r="I35" s="68">
        <f t="shared" si="2"/>
        <v>0</v>
      </c>
      <c r="J35" s="69"/>
    </row>
    <row r="36" spans="1:10" s="36" customFormat="1" ht="18" customHeight="1" x14ac:dyDescent="0.2">
      <c r="A36" s="217">
        <v>30</v>
      </c>
      <c r="B36" s="111" t="s">
        <v>414</v>
      </c>
      <c r="C36" s="104" t="s">
        <v>92</v>
      </c>
      <c r="D36" s="107">
        <v>500</v>
      </c>
      <c r="E36" s="66"/>
      <c r="F36" s="369"/>
      <c r="G36" s="68">
        <f t="shared" si="0"/>
        <v>0</v>
      </c>
      <c r="H36" s="44">
        <f t="shared" si="1"/>
        <v>0</v>
      </c>
      <c r="I36" s="68">
        <f t="shared" si="2"/>
        <v>0</v>
      </c>
      <c r="J36" s="69"/>
    </row>
    <row r="37" spans="1:10" s="36" customFormat="1" ht="18" customHeight="1" x14ac:dyDescent="0.2">
      <c r="A37" s="121">
        <v>31</v>
      </c>
      <c r="B37" s="206" t="s">
        <v>394</v>
      </c>
      <c r="C37" s="211" t="s">
        <v>92</v>
      </c>
      <c r="D37" s="218">
        <v>800</v>
      </c>
      <c r="E37" s="212"/>
      <c r="F37" s="370"/>
      <c r="G37" s="68">
        <f t="shared" si="0"/>
        <v>0</v>
      </c>
      <c r="H37" s="44">
        <f t="shared" si="1"/>
        <v>0</v>
      </c>
      <c r="I37" s="68">
        <f t="shared" si="2"/>
        <v>0</v>
      </c>
      <c r="J37" s="215"/>
    </row>
    <row r="38" spans="1:10" s="36" customFormat="1" ht="18" customHeight="1" x14ac:dyDescent="0.2">
      <c r="A38" s="121">
        <v>32</v>
      </c>
      <c r="B38" s="206" t="s">
        <v>395</v>
      </c>
      <c r="C38" s="211" t="s">
        <v>92</v>
      </c>
      <c r="D38" s="218">
        <v>1000</v>
      </c>
      <c r="E38" s="212"/>
      <c r="F38" s="370"/>
      <c r="G38" s="68">
        <f t="shared" si="0"/>
        <v>0</v>
      </c>
      <c r="H38" s="44">
        <f t="shared" si="1"/>
        <v>0</v>
      </c>
      <c r="I38" s="68">
        <f t="shared" si="2"/>
        <v>0</v>
      </c>
      <c r="J38" s="215"/>
    </row>
    <row r="39" spans="1:10" s="36" customFormat="1" ht="18" customHeight="1" x14ac:dyDescent="0.2">
      <c r="A39" s="217">
        <v>33</v>
      </c>
      <c r="B39" s="111" t="s">
        <v>138</v>
      </c>
      <c r="C39" s="104" t="s">
        <v>92</v>
      </c>
      <c r="D39" s="146">
        <v>1200</v>
      </c>
      <c r="E39" s="66"/>
      <c r="F39" s="369"/>
      <c r="G39" s="68">
        <f t="shared" si="0"/>
        <v>0</v>
      </c>
      <c r="H39" s="44">
        <f t="shared" si="1"/>
        <v>0</v>
      </c>
      <c r="I39" s="68">
        <f t="shared" si="2"/>
        <v>0</v>
      </c>
      <c r="J39" s="69"/>
    </row>
    <row r="40" spans="1:10" s="36" customFormat="1" ht="18" customHeight="1" x14ac:dyDescent="0.2">
      <c r="A40" s="121">
        <v>34</v>
      </c>
      <c r="B40" s="111" t="s">
        <v>422</v>
      </c>
      <c r="C40" s="211" t="s">
        <v>92</v>
      </c>
      <c r="D40" s="227">
        <v>1000</v>
      </c>
      <c r="E40" s="212"/>
      <c r="F40" s="370"/>
      <c r="G40" s="68">
        <f t="shared" si="0"/>
        <v>0</v>
      </c>
      <c r="H40" s="44">
        <f t="shared" si="1"/>
        <v>0</v>
      </c>
      <c r="I40" s="68">
        <f t="shared" si="2"/>
        <v>0</v>
      </c>
      <c r="J40" s="215"/>
    </row>
    <row r="41" spans="1:10" s="36" customFormat="1" ht="18" customHeight="1" x14ac:dyDescent="0.2">
      <c r="A41" s="121">
        <v>35</v>
      </c>
      <c r="B41" s="111" t="s">
        <v>423</v>
      </c>
      <c r="C41" s="104" t="s">
        <v>92</v>
      </c>
      <c r="D41" s="107">
        <v>3000</v>
      </c>
      <c r="E41" s="66"/>
      <c r="F41" s="369"/>
      <c r="G41" s="68">
        <f t="shared" si="0"/>
        <v>0</v>
      </c>
      <c r="H41" s="44">
        <f t="shared" si="1"/>
        <v>0</v>
      </c>
      <c r="I41" s="68">
        <f t="shared" si="2"/>
        <v>0</v>
      </c>
      <c r="J41" s="69"/>
    </row>
    <row r="42" spans="1:10" s="36" customFormat="1" ht="18" customHeight="1" x14ac:dyDescent="0.2">
      <c r="A42" s="217">
        <v>36</v>
      </c>
      <c r="B42" s="111" t="s">
        <v>424</v>
      </c>
      <c r="C42" s="104" t="s">
        <v>92</v>
      </c>
      <c r="D42" s="107">
        <v>1500</v>
      </c>
      <c r="E42" s="66"/>
      <c r="F42" s="369"/>
      <c r="G42" s="68">
        <f t="shared" si="0"/>
        <v>0</v>
      </c>
      <c r="H42" s="44">
        <f t="shared" si="1"/>
        <v>0</v>
      </c>
      <c r="I42" s="68">
        <f t="shared" si="2"/>
        <v>0</v>
      </c>
      <c r="J42" s="69"/>
    </row>
    <row r="43" spans="1:10" s="36" customFormat="1" ht="18" customHeight="1" x14ac:dyDescent="0.2">
      <c r="A43" s="121">
        <v>37</v>
      </c>
      <c r="B43" s="111" t="s">
        <v>411</v>
      </c>
      <c r="C43" s="104" t="s">
        <v>92</v>
      </c>
      <c r="D43" s="107">
        <v>500</v>
      </c>
      <c r="E43" s="66"/>
      <c r="F43" s="369"/>
      <c r="G43" s="68">
        <f t="shared" si="0"/>
        <v>0</v>
      </c>
      <c r="H43" s="44">
        <f t="shared" si="1"/>
        <v>0</v>
      </c>
      <c r="I43" s="68">
        <f t="shared" si="2"/>
        <v>0</v>
      </c>
      <c r="J43" s="69"/>
    </row>
    <row r="44" spans="1:10" s="36" customFormat="1" ht="18" customHeight="1" x14ac:dyDescent="0.2">
      <c r="A44" s="121">
        <v>38</v>
      </c>
      <c r="B44" s="111" t="s">
        <v>412</v>
      </c>
      <c r="C44" s="211" t="s">
        <v>92</v>
      </c>
      <c r="D44" s="218">
        <v>4800</v>
      </c>
      <c r="E44" s="212"/>
      <c r="F44" s="370"/>
      <c r="G44" s="68">
        <f t="shared" si="0"/>
        <v>0</v>
      </c>
      <c r="H44" s="44">
        <f t="shared" si="1"/>
        <v>0</v>
      </c>
      <c r="I44" s="68">
        <f t="shared" si="2"/>
        <v>0</v>
      </c>
      <c r="J44" s="215"/>
    </row>
    <row r="45" spans="1:10" s="36" customFormat="1" ht="18" customHeight="1" x14ac:dyDescent="0.2">
      <c r="A45" s="217">
        <v>39</v>
      </c>
      <c r="B45" s="111" t="s">
        <v>408</v>
      </c>
      <c r="C45" s="104" t="s">
        <v>92</v>
      </c>
      <c r="D45" s="83">
        <v>6000</v>
      </c>
      <c r="E45" s="66"/>
      <c r="F45" s="369"/>
      <c r="G45" s="68">
        <f t="shared" si="0"/>
        <v>0</v>
      </c>
      <c r="H45" s="44">
        <f t="shared" si="1"/>
        <v>0</v>
      </c>
      <c r="I45" s="68">
        <f t="shared" si="2"/>
        <v>0</v>
      </c>
      <c r="J45" s="69"/>
    </row>
    <row r="46" spans="1:10" s="36" customFormat="1" ht="18" customHeight="1" x14ac:dyDescent="0.2">
      <c r="A46" s="121">
        <v>40</v>
      </c>
      <c r="B46" s="111" t="s">
        <v>409</v>
      </c>
      <c r="C46" s="104" t="s">
        <v>92</v>
      </c>
      <c r="D46" s="83">
        <v>1000</v>
      </c>
      <c r="E46" s="66"/>
      <c r="F46" s="369"/>
      <c r="G46" s="68">
        <f t="shared" si="0"/>
        <v>0</v>
      </c>
      <c r="H46" s="44">
        <f t="shared" si="1"/>
        <v>0</v>
      </c>
      <c r="I46" s="68">
        <f t="shared" si="2"/>
        <v>0</v>
      </c>
      <c r="J46" s="69"/>
    </row>
    <row r="47" spans="1:10" s="36" customFormat="1" ht="18" customHeight="1" x14ac:dyDescent="0.2">
      <c r="A47" s="121">
        <v>41</v>
      </c>
      <c r="B47" s="111" t="s">
        <v>139</v>
      </c>
      <c r="C47" s="104" t="s">
        <v>92</v>
      </c>
      <c r="D47" s="108">
        <v>5000</v>
      </c>
      <c r="E47" s="66"/>
      <c r="F47" s="369"/>
      <c r="G47" s="68">
        <f t="shared" si="0"/>
        <v>0</v>
      </c>
      <c r="H47" s="44">
        <f t="shared" si="1"/>
        <v>0</v>
      </c>
      <c r="I47" s="68">
        <f t="shared" si="2"/>
        <v>0</v>
      </c>
      <c r="J47" s="69"/>
    </row>
    <row r="48" spans="1:10" s="36" customFormat="1" ht="18" customHeight="1" x14ac:dyDescent="0.2">
      <c r="A48" s="217">
        <v>42</v>
      </c>
      <c r="B48" s="111" t="s">
        <v>140</v>
      </c>
      <c r="C48" s="104" t="s">
        <v>92</v>
      </c>
      <c r="D48" s="108">
        <v>1000</v>
      </c>
      <c r="E48" s="66"/>
      <c r="F48" s="369"/>
      <c r="G48" s="68">
        <f t="shared" si="0"/>
        <v>0</v>
      </c>
      <c r="H48" s="44">
        <f t="shared" si="1"/>
        <v>0</v>
      </c>
      <c r="I48" s="68">
        <f t="shared" si="2"/>
        <v>0</v>
      </c>
      <c r="J48" s="69"/>
    </row>
    <row r="49" spans="1:10" s="36" customFormat="1" ht="18" customHeight="1" x14ac:dyDescent="0.2">
      <c r="A49" s="121">
        <v>43</v>
      </c>
      <c r="B49" s="111" t="s">
        <v>396</v>
      </c>
      <c r="C49" s="104" t="s">
        <v>92</v>
      </c>
      <c r="D49" s="107">
        <v>1000</v>
      </c>
      <c r="E49" s="66"/>
      <c r="F49" s="369"/>
      <c r="G49" s="68">
        <f t="shared" si="0"/>
        <v>0</v>
      </c>
      <c r="H49" s="44">
        <f t="shared" si="1"/>
        <v>0</v>
      </c>
      <c r="I49" s="68">
        <f t="shared" si="2"/>
        <v>0</v>
      </c>
      <c r="J49" s="69"/>
    </row>
    <row r="50" spans="1:10" s="36" customFormat="1" ht="18" customHeight="1" x14ac:dyDescent="0.2">
      <c r="A50" s="121">
        <v>44</v>
      </c>
      <c r="B50" s="111" t="s">
        <v>397</v>
      </c>
      <c r="C50" s="104" t="s">
        <v>92</v>
      </c>
      <c r="D50" s="107">
        <v>800</v>
      </c>
      <c r="E50" s="66"/>
      <c r="F50" s="369"/>
      <c r="G50" s="68">
        <f t="shared" si="0"/>
        <v>0</v>
      </c>
      <c r="H50" s="44">
        <f t="shared" si="1"/>
        <v>0</v>
      </c>
      <c r="I50" s="68">
        <f t="shared" si="2"/>
        <v>0</v>
      </c>
      <c r="J50" s="69"/>
    </row>
    <row r="51" spans="1:10" s="36" customFormat="1" ht="18" customHeight="1" x14ac:dyDescent="0.2">
      <c r="A51" s="217">
        <v>45</v>
      </c>
      <c r="B51" s="111" t="s">
        <v>398</v>
      </c>
      <c r="C51" s="104" t="s">
        <v>92</v>
      </c>
      <c r="D51" s="107">
        <v>800</v>
      </c>
      <c r="E51" s="66"/>
      <c r="F51" s="369"/>
      <c r="G51" s="68">
        <f t="shared" si="0"/>
        <v>0</v>
      </c>
      <c r="H51" s="44">
        <f t="shared" si="1"/>
        <v>0</v>
      </c>
      <c r="I51" s="68">
        <f t="shared" si="2"/>
        <v>0</v>
      </c>
      <c r="J51" s="69"/>
    </row>
    <row r="52" spans="1:10" s="36" customFormat="1" ht="18" customHeight="1" x14ac:dyDescent="0.2">
      <c r="A52" s="121">
        <v>46</v>
      </c>
      <c r="B52" s="206" t="s">
        <v>399</v>
      </c>
      <c r="C52" s="211" t="s">
        <v>92</v>
      </c>
      <c r="D52" s="218">
        <v>250</v>
      </c>
      <c r="E52" s="212"/>
      <c r="F52" s="370"/>
      <c r="G52" s="68">
        <f t="shared" si="0"/>
        <v>0</v>
      </c>
      <c r="H52" s="44">
        <f t="shared" si="1"/>
        <v>0</v>
      </c>
      <c r="I52" s="68">
        <f t="shared" si="2"/>
        <v>0</v>
      </c>
      <c r="J52" s="215"/>
    </row>
    <row r="53" spans="1:10" s="36" customFormat="1" ht="18" customHeight="1" x14ac:dyDescent="0.2">
      <c r="A53" s="121">
        <v>47</v>
      </c>
      <c r="B53" s="111" t="s">
        <v>400</v>
      </c>
      <c r="C53" s="104" t="s">
        <v>92</v>
      </c>
      <c r="D53" s="107">
        <v>2500</v>
      </c>
      <c r="E53" s="66"/>
      <c r="F53" s="369"/>
      <c r="G53" s="68">
        <f t="shared" si="0"/>
        <v>0</v>
      </c>
      <c r="H53" s="44">
        <f t="shared" si="1"/>
        <v>0</v>
      </c>
      <c r="I53" s="68">
        <f t="shared" si="2"/>
        <v>0</v>
      </c>
      <c r="J53" s="69"/>
    </row>
    <row r="54" spans="1:10" s="36" customFormat="1" ht="18" customHeight="1" x14ac:dyDescent="0.2">
      <c r="A54" s="217">
        <v>48</v>
      </c>
      <c r="B54" s="111" t="s">
        <v>401</v>
      </c>
      <c r="C54" s="104" t="s">
        <v>92</v>
      </c>
      <c r="D54" s="107">
        <v>800</v>
      </c>
      <c r="E54" s="66"/>
      <c r="F54" s="369"/>
      <c r="G54" s="68">
        <f t="shared" si="0"/>
        <v>0</v>
      </c>
      <c r="H54" s="44">
        <f t="shared" si="1"/>
        <v>0</v>
      </c>
      <c r="I54" s="68">
        <f t="shared" si="2"/>
        <v>0</v>
      </c>
      <c r="J54" s="69"/>
    </row>
    <row r="55" spans="1:10" s="36" customFormat="1" ht="18" customHeight="1" x14ac:dyDescent="0.2">
      <c r="A55" s="121">
        <v>49</v>
      </c>
      <c r="B55" s="111" t="s">
        <v>402</v>
      </c>
      <c r="C55" s="104" t="s">
        <v>92</v>
      </c>
      <c r="D55" s="107">
        <v>250</v>
      </c>
      <c r="E55" s="66"/>
      <c r="F55" s="369"/>
      <c r="G55" s="68">
        <f t="shared" si="0"/>
        <v>0</v>
      </c>
      <c r="H55" s="44">
        <f t="shared" si="1"/>
        <v>0</v>
      </c>
      <c r="I55" s="68">
        <f t="shared" si="2"/>
        <v>0</v>
      </c>
      <c r="J55" s="69"/>
    </row>
    <row r="56" spans="1:10" s="36" customFormat="1" ht="18" customHeight="1" x14ac:dyDescent="0.2">
      <c r="A56" s="121">
        <v>50</v>
      </c>
      <c r="B56" s="111" t="s">
        <v>403</v>
      </c>
      <c r="C56" s="211" t="s">
        <v>92</v>
      </c>
      <c r="D56" s="218">
        <v>250</v>
      </c>
      <c r="E56" s="212"/>
      <c r="F56" s="370"/>
      <c r="G56" s="68">
        <f t="shared" si="0"/>
        <v>0</v>
      </c>
      <c r="H56" s="44">
        <f t="shared" si="1"/>
        <v>0</v>
      </c>
      <c r="I56" s="68">
        <f t="shared" si="2"/>
        <v>0</v>
      </c>
      <c r="J56" s="215"/>
    </row>
    <row r="57" spans="1:10" s="36" customFormat="1" ht="18" customHeight="1" x14ac:dyDescent="0.2">
      <c r="A57" s="217">
        <v>51</v>
      </c>
      <c r="B57" s="206" t="s">
        <v>404</v>
      </c>
      <c r="C57" s="211" t="s">
        <v>92</v>
      </c>
      <c r="D57" s="218">
        <v>100</v>
      </c>
      <c r="E57" s="212"/>
      <c r="F57" s="370"/>
      <c r="G57" s="68">
        <f t="shared" si="0"/>
        <v>0</v>
      </c>
      <c r="H57" s="44">
        <f t="shared" si="1"/>
        <v>0</v>
      </c>
      <c r="I57" s="68">
        <f t="shared" si="2"/>
        <v>0</v>
      </c>
      <c r="J57" s="215"/>
    </row>
    <row r="58" spans="1:10" s="36" customFormat="1" ht="18" customHeight="1" x14ac:dyDescent="0.2">
      <c r="A58" s="121">
        <v>52</v>
      </c>
      <c r="B58" s="206" t="s">
        <v>405</v>
      </c>
      <c r="C58" s="211" t="s">
        <v>92</v>
      </c>
      <c r="D58" s="218">
        <v>900</v>
      </c>
      <c r="E58" s="212"/>
      <c r="F58" s="370"/>
      <c r="G58" s="68">
        <f t="shared" si="0"/>
        <v>0</v>
      </c>
      <c r="H58" s="44">
        <f t="shared" si="1"/>
        <v>0</v>
      </c>
      <c r="I58" s="68">
        <f t="shared" si="2"/>
        <v>0</v>
      </c>
      <c r="J58" s="215"/>
    </row>
    <row r="59" spans="1:10" s="72" customFormat="1" ht="17.25" customHeight="1" x14ac:dyDescent="0.2">
      <c r="A59" s="121">
        <v>53</v>
      </c>
      <c r="B59" s="111" t="s">
        <v>415</v>
      </c>
      <c r="C59" s="104" t="s">
        <v>92</v>
      </c>
      <c r="D59" s="107">
        <v>200</v>
      </c>
      <c r="E59" s="66"/>
      <c r="F59" s="369"/>
      <c r="G59" s="68">
        <f t="shared" si="0"/>
        <v>0</v>
      </c>
      <c r="H59" s="44">
        <f t="shared" si="1"/>
        <v>0</v>
      </c>
      <c r="I59" s="68">
        <f t="shared" si="2"/>
        <v>0</v>
      </c>
      <c r="J59" s="69"/>
    </row>
    <row r="60" spans="1:10" s="72" customFormat="1" ht="17.25" customHeight="1" x14ac:dyDescent="0.2">
      <c r="A60" s="217">
        <v>54</v>
      </c>
      <c r="B60" s="111" t="s">
        <v>416</v>
      </c>
      <c r="C60" s="211" t="s">
        <v>92</v>
      </c>
      <c r="D60" s="218">
        <v>1200</v>
      </c>
      <c r="E60" s="212"/>
      <c r="F60" s="370"/>
      <c r="G60" s="68">
        <f t="shared" si="0"/>
        <v>0</v>
      </c>
      <c r="H60" s="44">
        <f t="shared" si="1"/>
        <v>0</v>
      </c>
      <c r="I60" s="68">
        <f t="shared" si="2"/>
        <v>0</v>
      </c>
      <c r="J60" s="215"/>
    </row>
    <row r="61" spans="1:10" s="3" customFormat="1" ht="17.25" customHeight="1" x14ac:dyDescent="0.2">
      <c r="A61" s="121">
        <v>55</v>
      </c>
      <c r="B61" s="111" t="s">
        <v>406</v>
      </c>
      <c r="C61" s="104" t="s">
        <v>92</v>
      </c>
      <c r="D61" s="107">
        <v>800</v>
      </c>
      <c r="E61" s="66"/>
      <c r="F61" s="369"/>
      <c r="G61" s="68">
        <f t="shared" si="0"/>
        <v>0</v>
      </c>
      <c r="H61" s="44">
        <f t="shared" si="1"/>
        <v>0</v>
      </c>
      <c r="I61" s="68">
        <f t="shared" si="2"/>
        <v>0</v>
      </c>
      <c r="J61" s="69"/>
    </row>
    <row r="62" spans="1:10" s="3" customFormat="1" ht="17.25" customHeight="1" x14ac:dyDescent="0.2">
      <c r="A62" s="121">
        <v>56</v>
      </c>
      <c r="B62" s="111" t="s">
        <v>407</v>
      </c>
      <c r="C62" s="104" t="s">
        <v>92</v>
      </c>
      <c r="D62" s="107">
        <v>1800</v>
      </c>
      <c r="E62" s="66"/>
      <c r="F62" s="369"/>
      <c r="G62" s="68">
        <f t="shared" si="0"/>
        <v>0</v>
      </c>
      <c r="H62" s="44">
        <f t="shared" si="1"/>
        <v>0</v>
      </c>
      <c r="I62" s="68">
        <f t="shared" si="2"/>
        <v>0</v>
      </c>
      <c r="J62" s="69"/>
    </row>
    <row r="63" spans="1:10" s="238" customFormat="1" ht="17.25" customHeight="1" x14ac:dyDescent="0.25">
      <c r="A63" s="217">
        <v>57</v>
      </c>
      <c r="B63" s="416" t="s">
        <v>403</v>
      </c>
      <c r="C63" s="104" t="s">
        <v>92</v>
      </c>
      <c r="D63" s="218">
        <v>500</v>
      </c>
      <c r="E63" s="417"/>
      <c r="F63" s="420"/>
      <c r="G63" s="68">
        <f t="shared" si="0"/>
        <v>0</v>
      </c>
      <c r="H63" s="44">
        <f t="shared" si="1"/>
        <v>0</v>
      </c>
      <c r="I63" s="68">
        <f t="shared" si="2"/>
        <v>0</v>
      </c>
      <c r="J63" s="419"/>
    </row>
    <row r="64" spans="1:10" s="11" customFormat="1" ht="17.25" customHeight="1" x14ac:dyDescent="0.25">
      <c r="A64" s="121">
        <v>58</v>
      </c>
      <c r="B64" s="416" t="s">
        <v>402</v>
      </c>
      <c r="C64" s="104" t="s">
        <v>92</v>
      </c>
      <c r="D64" s="218">
        <v>500</v>
      </c>
      <c r="E64" s="417"/>
      <c r="F64" s="420"/>
      <c r="G64" s="68">
        <f t="shared" si="0"/>
        <v>0</v>
      </c>
      <c r="H64" s="44">
        <f t="shared" si="1"/>
        <v>0</v>
      </c>
      <c r="I64" s="68">
        <f t="shared" si="2"/>
        <v>0</v>
      </c>
      <c r="J64" s="419"/>
    </row>
    <row r="65" spans="1:10" s="72" customFormat="1" ht="17.25" customHeight="1" x14ac:dyDescent="0.2">
      <c r="A65" s="121">
        <v>59</v>
      </c>
      <c r="B65" s="111" t="s">
        <v>141</v>
      </c>
      <c r="C65" s="104" t="s">
        <v>92</v>
      </c>
      <c r="D65" s="107">
        <v>900</v>
      </c>
      <c r="E65" s="66"/>
      <c r="F65" s="369"/>
      <c r="G65" s="68">
        <f t="shared" si="0"/>
        <v>0</v>
      </c>
      <c r="H65" s="44">
        <f t="shared" si="1"/>
        <v>0</v>
      </c>
      <c r="I65" s="68">
        <f t="shared" si="2"/>
        <v>0</v>
      </c>
      <c r="J65" s="69"/>
    </row>
    <row r="66" spans="1:10" s="3" customFormat="1" ht="15" customHeight="1" x14ac:dyDescent="0.2">
      <c r="A66" s="470"/>
      <c r="B66" s="471" t="s">
        <v>276</v>
      </c>
      <c r="C66" s="472" t="s">
        <v>5</v>
      </c>
      <c r="D66" s="472" t="s">
        <v>5</v>
      </c>
      <c r="E66" s="472" t="s">
        <v>5</v>
      </c>
      <c r="F66" s="472" t="s">
        <v>5</v>
      </c>
      <c r="G66" s="473">
        <f>SUM(G7:G65)</f>
        <v>0</v>
      </c>
      <c r="H66" s="473">
        <f t="shared" ref="H66:I66" si="3">SUM(H7:H65)</f>
        <v>0</v>
      </c>
      <c r="I66" s="473">
        <f t="shared" si="3"/>
        <v>0</v>
      </c>
      <c r="J66" s="472">
        <f>SUM(J7:J65)</f>
        <v>0</v>
      </c>
    </row>
    <row r="67" spans="1:10" s="3" customFormat="1" ht="15" customHeight="1" x14ac:dyDescent="0.2">
      <c r="A67" s="468"/>
      <c r="B67" s="469"/>
      <c r="C67" s="219"/>
      <c r="D67" s="219"/>
      <c r="E67" s="219"/>
      <c r="F67" s="219"/>
      <c r="G67" s="220"/>
      <c r="H67" s="220"/>
      <c r="I67" s="220"/>
      <c r="J67" s="219"/>
    </row>
    <row r="68" spans="1:10" s="3" customFormat="1" ht="15" customHeight="1" x14ac:dyDescent="0.2">
      <c r="A68" s="576" t="s">
        <v>809</v>
      </c>
      <c r="B68" s="576"/>
      <c r="C68" s="576"/>
      <c r="D68" s="576"/>
      <c r="E68" s="576"/>
      <c r="F68" s="576"/>
      <c r="G68" s="576"/>
      <c r="H68" s="576"/>
      <c r="I68" s="576"/>
      <c r="J68" s="576"/>
    </row>
    <row r="69" spans="1:10" s="3" customFormat="1" ht="15" customHeight="1" x14ac:dyDescent="0.2">
      <c r="A69" s="468"/>
      <c r="B69" s="469"/>
      <c r="C69" s="219"/>
      <c r="D69" s="219"/>
      <c r="E69" s="219"/>
      <c r="F69" s="219"/>
      <c r="G69" s="220"/>
      <c r="H69" s="220"/>
      <c r="I69" s="220"/>
      <c r="J69" s="219"/>
    </row>
    <row r="70" spans="1:10" s="413" customFormat="1" ht="18.75" customHeight="1" x14ac:dyDescent="0.3">
      <c r="A70" s="546" t="s">
        <v>376</v>
      </c>
      <c r="B70" s="546"/>
      <c r="C70" s="546"/>
      <c r="D70" s="546"/>
      <c r="E70" s="546"/>
      <c r="F70" s="546"/>
      <c r="G70" s="260"/>
      <c r="H70" s="260"/>
      <c r="I70" s="260"/>
      <c r="J70" s="237"/>
    </row>
    <row r="71" spans="1:10" s="11" customFormat="1" ht="12.75" customHeight="1" x14ac:dyDescent="0.3">
      <c r="A71" s="553" t="s">
        <v>499</v>
      </c>
      <c r="B71" s="553"/>
      <c r="C71" s="553"/>
      <c r="D71" s="553"/>
      <c r="E71" s="553"/>
      <c r="F71" s="553"/>
      <c r="G71" s="553"/>
      <c r="H71" s="553"/>
      <c r="I71" s="553"/>
      <c r="J71" s="237"/>
    </row>
    <row r="72" spans="1:10" s="11" customFormat="1" ht="17.25" customHeight="1" x14ac:dyDescent="0.3">
      <c r="A72" s="554" t="s">
        <v>490</v>
      </c>
      <c r="B72" s="554"/>
      <c r="C72" s="554"/>
      <c r="D72" s="554"/>
      <c r="E72" s="554"/>
      <c r="F72" s="554"/>
      <c r="G72" s="554"/>
      <c r="H72" s="554"/>
      <c r="I72" s="554"/>
      <c r="J72" s="554"/>
    </row>
    <row r="73" spans="1:10" s="412" customFormat="1" ht="15.75" customHeight="1" x14ac:dyDescent="0.3">
      <c r="A73" s="560" t="s">
        <v>500</v>
      </c>
      <c r="B73" s="560"/>
      <c r="C73" s="560"/>
      <c r="D73" s="560"/>
      <c r="E73" s="560"/>
      <c r="F73" s="560"/>
      <c r="G73" s="560"/>
      <c r="H73" s="560"/>
      <c r="I73" s="560"/>
      <c r="J73" s="560"/>
    </row>
    <row r="74" spans="1:10" s="450" customFormat="1" ht="15" customHeight="1" x14ac:dyDescent="0.3">
      <c r="A74" s="455"/>
      <c r="B74" s="455"/>
      <c r="C74" s="455"/>
      <c r="D74" s="455"/>
      <c r="E74" s="455"/>
      <c r="F74" s="455"/>
      <c r="G74" s="455"/>
      <c r="H74" s="455"/>
      <c r="I74" s="455"/>
      <c r="J74" s="455"/>
    </row>
    <row r="75" spans="1:10" s="3" customFormat="1" ht="15" customHeight="1" x14ac:dyDescent="0.2">
      <c r="A75" s="537" t="s">
        <v>35</v>
      </c>
      <c r="B75" s="537"/>
      <c r="C75" s="537"/>
      <c r="D75" s="537"/>
      <c r="E75" s="537"/>
      <c r="F75" s="537"/>
      <c r="G75" s="537"/>
      <c r="H75" s="537"/>
      <c r="I75" s="537"/>
      <c r="J75" s="537"/>
    </row>
    <row r="76" spans="1:10" s="3" customFormat="1" ht="23.25" customHeight="1" x14ac:dyDescent="0.2">
      <c r="A76" s="536" t="s">
        <v>776</v>
      </c>
      <c r="B76" s="536"/>
      <c r="C76" s="536"/>
      <c r="D76" s="536"/>
      <c r="E76" s="536"/>
      <c r="F76" s="536"/>
      <c r="G76" s="536"/>
      <c r="H76" s="536"/>
      <c r="I76" s="536"/>
      <c r="J76" s="536"/>
    </row>
    <row r="77" spans="1:10" s="454" customFormat="1" ht="12.75" customHeight="1" x14ac:dyDescent="0.25">
      <c r="A77" s="536" t="s">
        <v>296</v>
      </c>
      <c r="B77" s="536"/>
      <c r="C77" s="536"/>
      <c r="D77" s="536"/>
      <c r="E77" s="536"/>
      <c r="F77" s="536"/>
      <c r="G77" s="536"/>
      <c r="H77" s="536"/>
      <c r="I77" s="536"/>
      <c r="J77" s="536"/>
    </row>
    <row r="78" spans="1:10" s="11" customFormat="1" ht="12.75" customHeight="1" x14ac:dyDescent="0.25">
      <c r="A78" s="538" t="s">
        <v>777</v>
      </c>
      <c r="B78" s="538"/>
      <c r="C78" s="538"/>
      <c r="D78" s="538"/>
      <c r="E78" s="538"/>
      <c r="F78" s="538"/>
      <c r="G78" s="538"/>
      <c r="H78" s="538"/>
      <c r="I78" s="538"/>
      <c r="J78" s="538"/>
    </row>
    <row r="79" spans="1:10" s="11" customFormat="1" ht="26.25" customHeight="1" x14ac:dyDescent="0.25">
      <c r="A79" s="530" t="s">
        <v>778</v>
      </c>
      <c r="B79" s="530"/>
      <c r="C79" s="530"/>
      <c r="D79" s="530"/>
      <c r="E79" s="530"/>
      <c r="F79" s="530"/>
      <c r="G79" s="530"/>
      <c r="H79" s="530"/>
      <c r="I79" s="530"/>
      <c r="J79" s="530"/>
    </row>
    <row r="80" spans="1:10" s="453" customFormat="1" ht="15" customHeight="1" x14ac:dyDescent="0.25">
      <c r="A80" s="11" t="s">
        <v>779</v>
      </c>
    </row>
    <row r="81" spans="1:10" s="453" customFormat="1" ht="15" customHeight="1" x14ac:dyDescent="0.25">
      <c r="A81" s="11" t="s">
        <v>181</v>
      </c>
    </row>
    <row r="82" spans="1:10" s="453" customFormat="1" ht="27.75" customHeight="1" x14ac:dyDescent="0.25">
      <c r="A82" s="530" t="s">
        <v>780</v>
      </c>
      <c r="B82" s="531"/>
      <c r="C82" s="531"/>
      <c r="D82" s="531"/>
      <c r="E82" s="531"/>
      <c r="F82" s="531"/>
      <c r="G82" s="531"/>
      <c r="H82" s="531"/>
      <c r="I82" s="531"/>
      <c r="J82" s="531"/>
    </row>
    <row r="83" spans="1:10" s="453" customFormat="1" ht="57.75" customHeight="1" x14ac:dyDescent="0.25">
      <c r="A83" s="530" t="s">
        <v>782</v>
      </c>
      <c r="B83" s="531"/>
      <c r="C83" s="531"/>
      <c r="D83" s="531"/>
      <c r="E83" s="531"/>
      <c r="F83" s="531"/>
      <c r="G83" s="531"/>
      <c r="H83" s="531"/>
      <c r="I83" s="531"/>
      <c r="J83" s="531"/>
    </row>
    <row r="84" spans="1:10" s="453" customFormat="1" ht="13.5" customHeight="1" x14ac:dyDescent="0.25">
      <c r="A84" s="449"/>
      <c r="B84" s="459"/>
      <c r="C84" s="459"/>
      <c r="D84" s="459"/>
      <c r="E84" s="459"/>
      <c r="F84" s="459"/>
      <c r="G84" s="459"/>
      <c r="H84" s="459"/>
      <c r="I84" s="459"/>
      <c r="J84" s="459"/>
    </row>
    <row r="85" spans="1:10" s="3" customFormat="1" ht="16.5" customHeight="1" x14ac:dyDescent="0.2">
      <c r="A85" s="3" t="s">
        <v>781</v>
      </c>
      <c r="B85" s="12"/>
      <c r="C85" s="460"/>
    </row>
    <row r="86" spans="1:10" x14ac:dyDescent="0.3">
      <c r="A86" s="89"/>
      <c r="B86" s="14"/>
      <c r="C86" s="85"/>
      <c r="D86" s="89"/>
      <c r="E86" s="89"/>
      <c r="F86" s="89"/>
      <c r="G86" s="89"/>
      <c r="H86" s="89"/>
      <c r="I86" s="89"/>
      <c r="J86" s="89"/>
    </row>
  </sheetData>
  <sheetProtection algorithmName="SHA-512" hashValue="0dHEyJN+3zDq5JN2plZi0+5HyzIDf688T8DtkvSotLNj1yV5DJB7+bnzNqTuisIMbOeo0gaAp0klZK/7gtQGnQ==" saltValue="0z1DoLzn1mgTefYcG/y4BQ==" spinCount="100000" sheet="1" objects="1" scenarios="1"/>
  <mergeCells count="14">
    <mergeCell ref="A76:J76"/>
    <mergeCell ref="A78:J78"/>
    <mergeCell ref="A79:J79"/>
    <mergeCell ref="A82:J82"/>
    <mergeCell ref="A83:J83"/>
    <mergeCell ref="A77:J77"/>
    <mergeCell ref="A72:J72"/>
    <mergeCell ref="A73:J73"/>
    <mergeCell ref="A1:D1"/>
    <mergeCell ref="A3:J3"/>
    <mergeCell ref="A75:J75"/>
    <mergeCell ref="A70:F70"/>
    <mergeCell ref="A71:I71"/>
    <mergeCell ref="A68:J68"/>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65" xr:uid="{00000000-0002-0000-1A00-000000000000}">
      <formula1>1</formula1>
    </dataValidation>
  </dataValidations>
  <pageMargins left="0.51181102362204722" right="0.51181102362204722" top="0.74803149606299213" bottom="0.74803149606299213" header="0.31496062992125984" footer="0.31496062992125984"/>
  <pageSetup paperSize="9" scale="9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pageSetUpPr fitToPage="1"/>
  </sheetPr>
  <dimension ref="A1:J50"/>
  <sheetViews>
    <sheetView view="pageBreakPreview" zoomScale="110" zoomScaleNormal="100" zoomScaleSheetLayoutView="110" workbookViewId="0">
      <pane ySplit="6" topLeftCell="A25" activePane="bottomLeft" state="frozen"/>
      <selection pane="bottomLeft" activeCellId="1" sqref="E7:F32 A1:XFD1"/>
    </sheetView>
  </sheetViews>
  <sheetFormatPr defaultColWidth="8.7109375" defaultRowHeight="16.5" x14ac:dyDescent="0.3"/>
  <cols>
    <col min="1" max="1" width="4.140625" style="116" customWidth="1"/>
    <col min="2" max="2" width="46.7109375" style="15" customWidth="1"/>
    <col min="3" max="3" width="6.140625" style="116" customWidth="1"/>
    <col min="4" max="4" width="8.28515625" style="119" customWidth="1"/>
    <col min="5" max="5" width="19.5703125" style="116" customWidth="1"/>
    <col min="6" max="9" width="12.28515625" style="116" customWidth="1"/>
    <col min="10" max="16384" width="8.7109375" style="4"/>
  </cols>
  <sheetData>
    <row r="1" spans="1:9" s="172" customFormat="1" x14ac:dyDescent="0.3">
      <c r="A1" s="550" t="s">
        <v>0</v>
      </c>
      <c r="B1" s="550"/>
      <c r="C1" s="550"/>
      <c r="D1" s="550"/>
      <c r="E1" s="171"/>
      <c r="F1" s="171"/>
      <c r="G1" s="171" t="s">
        <v>201</v>
      </c>
      <c r="H1" s="171"/>
      <c r="I1" s="171"/>
    </row>
    <row r="2" spans="1:9" x14ac:dyDescent="0.3">
      <c r="A2" s="118"/>
      <c r="B2" s="5"/>
      <c r="C2" s="117"/>
      <c r="D2" s="117"/>
      <c r="E2" s="118"/>
      <c r="F2" s="118"/>
      <c r="G2" s="118"/>
      <c r="H2" s="118"/>
      <c r="I2" s="118"/>
    </row>
    <row r="3" spans="1:9" ht="18.75" x14ac:dyDescent="0.3">
      <c r="A3" s="545" t="s">
        <v>734</v>
      </c>
      <c r="B3" s="545"/>
      <c r="C3" s="545"/>
      <c r="D3" s="545"/>
      <c r="E3" s="545"/>
      <c r="F3" s="545"/>
      <c r="G3" s="545"/>
      <c r="H3" s="545"/>
      <c r="I3" s="545"/>
    </row>
    <row r="5" spans="1:9" ht="48" x14ac:dyDescent="0.3">
      <c r="A5" s="45" t="s">
        <v>1</v>
      </c>
      <c r="B5" s="45" t="s">
        <v>2</v>
      </c>
      <c r="C5" s="46" t="s">
        <v>28</v>
      </c>
      <c r="D5" s="46" t="s">
        <v>3</v>
      </c>
      <c r="E5" s="47" t="s">
        <v>4</v>
      </c>
      <c r="F5" s="47" t="s">
        <v>29</v>
      </c>
      <c r="G5" s="47" t="s">
        <v>30</v>
      </c>
      <c r="H5" s="47" t="s">
        <v>31</v>
      </c>
      <c r="I5" s="47" t="s">
        <v>32</v>
      </c>
    </row>
    <row r="6" spans="1:9" x14ac:dyDescent="0.3">
      <c r="A6" s="96">
        <v>1</v>
      </c>
      <c r="B6" s="45">
        <v>2</v>
      </c>
      <c r="C6" s="82">
        <v>3</v>
      </c>
      <c r="D6" s="82">
        <v>4</v>
      </c>
      <c r="E6" s="82">
        <v>5</v>
      </c>
      <c r="F6" s="82">
        <v>6</v>
      </c>
      <c r="G6" s="92" t="s">
        <v>36</v>
      </c>
      <c r="H6" s="82" t="s">
        <v>33</v>
      </c>
      <c r="I6" s="82" t="s">
        <v>34</v>
      </c>
    </row>
    <row r="7" spans="1:9" ht="19.5" customHeight="1" x14ac:dyDescent="0.3">
      <c r="A7" s="42">
        <v>1</v>
      </c>
      <c r="B7" s="114" t="s">
        <v>166</v>
      </c>
      <c r="C7" s="83" t="s">
        <v>47</v>
      </c>
      <c r="D7" s="83">
        <v>300</v>
      </c>
      <c r="E7" s="30"/>
      <c r="F7" s="353"/>
      <c r="G7" s="29">
        <f>D7*ROUND(F7, 4)</f>
        <v>0</v>
      </c>
      <c r="H7" s="44">
        <f t="shared" ref="H7:H32" si="0">+G7*0.095</f>
        <v>0</v>
      </c>
      <c r="I7" s="29">
        <f t="shared" ref="I7:I32" si="1">+G7+H7</f>
        <v>0</v>
      </c>
    </row>
    <row r="8" spans="1:9" ht="19.5" customHeight="1" x14ac:dyDescent="0.3">
      <c r="A8" s="221">
        <v>2</v>
      </c>
      <c r="B8" s="292" t="s">
        <v>419</v>
      </c>
      <c r="C8" s="207" t="s">
        <v>47</v>
      </c>
      <c r="D8" s="207">
        <v>600</v>
      </c>
      <c r="E8" s="208"/>
      <c r="F8" s="354"/>
      <c r="G8" s="29">
        <f t="shared" ref="G8:G32" si="2">D8*ROUND(F8, 4)</f>
        <v>0</v>
      </c>
      <c r="H8" s="44">
        <f t="shared" si="0"/>
        <v>0</v>
      </c>
      <c r="I8" s="29">
        <f t="shared" si="1"/>
        <v>0</v>
      </c>
    </row>
    <row r="9" spans="1:9" ht="19.5" customHeight="1" x14ac:dyDescent="0.3">
      <c r="A9" s="42">
        <v>3</v>
      </c>
      <c r="B9" s="99" t="s">
        <v>167</v>
      </c>
      <c r="C9" s="83" t="s">
        <v>47</v>
      </c>
      <c r="D9" s="83">
        <v>500</v>
      </c>
      <c r="E9" s="30"/>
      <c r="F9" s="353"/>
      <c r="G9" s="29">
        <f t="shared" si="2"/>
        <v>0</v>
      </c>
      <c r="H9" s="44">
        <f t="shared" si="0"/>
        <v>0</v>
      </c>
      <c r="I9" s="29">
        <f t="shared" si="1"/>
        <v>0</v>
      </c>
    </row>
    <row r="10" spans="1:9" ht="19.5" customHeight="1" x14ac:dyDescent="0.3">
      <c r="A10" s="42">
        <v>4</v>
      </c>
      <c r="B10" s="99" t="s">
        <v>77</v>
      </c>
      <c r="C10" s="83" t="s">
        <v>47</v>
      </c>
      <c r="D10" s="83">
        <v>600</v>
      </c>
      <c r="E10" s="30"/>
      <c r="F10" s="353"/>
      <c r="G10" s="29">
        <f t="shared" si="2"/>
        <v>0</v>
      </c>
      <c r="H10" s="44">
        <f t="shared" si="0"/>
        <v>0</v>
      </c>
      <c r="I10" s="29">
        <f t="shared" si="1"/>
        <v>0</v>
      </c>
    </row>
    <row r="11" spans="1:9" ht="19.5" customHeight="1" x14ac:dyDescent="0.3">
      <c r="A11" s="221">
        <v>5</v>
      </c>
      <c r="B11" s="99" t="s">
        <v>78</v>
      </c>
      <c r="C11" s="83" t="s">
        <v>47</v>
      </c>
      <c r="D11" s="83">
        <v>600</v>
      </c>
      <c r="E11" s="30"/>
      <c r="F11" s="353"/>
      <c r="G11" s="29">
        <f t="shared" si="2"/>
        <v>0</v>
      </c>
      <c r="H11" s="44">
        <f t="shared" si="0"/>
        <v>0</v>
      </c>
      <c r="I11" s="29">
        <f t="shared" si="1"/>
        <v>0</v>
      </c>
    </row>
    <row r="12" spans="1:9" s="56" customFormat="1" ht="19.5" customHeight="1" x14ac:dyDescent="0.2">
      <c r="A12" s="42">
        <v>6</v>
      </c>
      <c r="B12" s="99" t="s">
        <v>168</v>
      </c>
      <c r="C12" s="83" t="s">
        <v>47</v>
      </c>
      <c r="D12" s="83">
        <v>300</v>
      </c>
      <c r="E12" s="30"/>
      <c r="F12" s="353"/>
      <c r="G12" s="29">
        <f t="shared" si="2"/>
        <v>0</v>
      </c>
      <c r="H12" s="44">
        <f t="shared" si="0"/>
        <v>0</v>
      </c>
      <c r="I12" s="29">
        <f t="shared" si="1"/>
        <v>0</v>
      </c>
    </row>
    <row r="13" spans="1:9" s="56" customFormat="1" ht="19.5" customHeight="1" x14ac:dyDescent="0.2">
      <c r="A13" s="42">
        <v>7</v>
      </c>
      <c r="B13" s="99" t="s">
        <v>169</v>
      </c>
      <c r="C13" s="83" t="s">
        <v>47</v>
      </c>
      <c r="D13" s="83">
        <v>400</v>
      </c>
      <c r="E13" s="30"/>
      <c r="F13" s="353"/>
      <c r="G13" s="29">
        <f t="shared" si="2"/>
        <v>0</v>
      </c>
      <c r="H13" s="44">
        <f t="shared" si="0"/>
        <v>0</v>
      </c>
      <c r="I13" s="29">
        <f t="shared" si="1"/>
        <v>0</v>
      </c>
    </row>
    <row r="14" spans="1:9" s="56" customFormat="1" ht="19.5" customHeight="1" x14ac:dyDescent="0.2">
      <c r="A14" s="221">
        <v>8</v>
      </c>
      <c r="B14" s="99" t="s">
        <v>170</v>
      </c>
      <c r="C14" s="83" t="s">
        <v>47</v>
      </c>
      <c r="D14" s="83">
        <v>300</v>
      </c>
      <c r="E14" s="30"/>
      <c r="F14" s="353"/>
      <c r="G14" s="29">
        <f t="shared" si="2"/>
        <v>0</v>
      </c>
      <c r="H14" s="44">
        <f t="shared" si="0"/>
        <v>0</v>
      </c>
      <c r="I14" s="29">
        <f t="shared" si="1"/>
        <v>0</v>
      </c>
    </row>
    <row r="15" spans="1:9" s="56" customFormat="1" ht="19.5" customHeight="1" x14ac:dyDescent="0.2">
      <c r="A15" s="42">
        <v>9</v>
      </c>
      <c r="B15" s="99" t="s">
        <v>171</v>
      </c>
      <c r="C15" s="83" t="s">
        <v>47</v>
      </c>
      <c r="D15" s="83">
        <v>300</v>
      </c>
      <c r="E15" s="30"/>
      <c r="F15" s="353"/>
      <c r="G15" s="29">
        <f t="shared" si="2"/>
        <v>0</v>
      </c>
      <c r="H15" s="44">
        <f t="shared" si="0"/>
        <v>0</v>
      </c>
      <c r="I15" s="29">
        <f t="shared" si="1"/>
        <v>0</v>
      </c>
    </row>
    <row r="16" spans="1:9" ht="26.25" customHeight="1" x14ac:dyDescent="0.3">
      <c r="A16" s="42">
        <v>10</v>
      </c>
      <c r="B16" s="99" t="s">
        <v>429</v>
      </c>
      <c r="C16" s="83" t="s">
        <v>47</v>
      </c>
      <c r="D16" s="83">
        <v>300</v>
      </c>
      <c r="E16" s="30"/>
      <c r="F16" s="371"/>
      <c r="G16" s="29">
        <f t="shared" si="2"/>
        <v>0</v>
      </c>
      <c r="H16" s="44">
        <f t="shared" si="0"/>
        <v>0</v>
      </c>
      <c r="I16" s="29">
        <f t="shared" si="1"/>
        <v>0</v>
      </c>
    </row>
    <row r="17" spans="1:10" ht="26.25" customHeight="1" x14ac:dyDescent="0.3">
      <c r="A17" s="221">
        <v>11</v>
      </c>
      <c r="B17" s="99" t="s">
        <v>431</v>
      </c>
      <c r="C17" s="207" t="s">
        <v>47</v>
      </c>
      <c r="D17" s="83">
        <v>300</v>
      </c>
      <c r="E17" s="30"/>
      <c r="F17" s="371"/>
      <c r="G17" s="29">
        <f t="shared" si="2"/>
        <v>0</v>
      </c>
      <c r="H17" s="44">
        <f t="shared" si="0"/>
        <v>0</v>
      </c>
      <c r="I17" s="29">
        <f t="shared" si="1"/>
        <v>0</v>
      </c>
    </row>
    <row r="18" spans="1:10" ht="29.25" customHeight="1" x14ac:dyDescent="0.3">
      <c r="A18" s="42">
        <v>12</v>
      </c>
      <c r="B18" s="106" t="s">
        <v>430</v>
      </c>
      <c r="C18" s="83" t="s">
        <v>47</v>
      </c>
      <c r="D18" s="83">
        <v>200</v>
      </c>
      <c r="E18" s="30"/>
      <c r="F18" s="371"/>
      <c r="G18" s="29">
        <f t="shared" si="2"/>
        <v>0</v>
      </c>
      <c r="H18" s="44">
        <f t="shared" si="0"/>
        <v>0</v>
      </c>
      <c r="I18" s="29">
        <f t="shared" si="1"/>
        <v>0</v>
      </c>
    </row>
    <row r="19" spans="1:10" ht="30.75" customHeight="1" x14ac:dyDescent="0.3">
      <c r="A19" s="42">
        <v>13</v>
      </c>
      <c r="B19" s="106" t="s">
        <v>432</v>
      </c>
      <c r="C19" s="83" t="s">
        <v>47</v>
      </c>
      <c r="D19" s="83">
        <v>100</v>
      </c>
      <c r="E19" s="30"/>
      <c r="F19" s="371"/>
      <c r="G19" s="29">
        <f t="shared" si="2"/>
        <v>0</v>
      </c>
      <c r="H19" s="44">
        <f t="shared" si="0"/>
        <v>0</v>
      </c>
      <c r="I19" s="29">
        <f t="shared" si="1"/>
        <v>0</v>
      </c>
    </row>
    <row r="20" spans="1:10" ht="30.75" customHeight="1" x14ac:dyDescent="0.3">
      <c r="A20" s="221">
        <v>14</v>
      </c>
      <c r="B20" s="228" t="s">
        <v>475</v>
      </c>
      <c r="C20" s="207" t="s">
        <v>47</v>
      </c>
      <c r="D20" s="207">
        <v>100</v>
      </c>
      <c r="E20" s="208"/>
      <c r="F20" s="372"/>
      <c r="G20" s="29">
        <f t="shared" si="2"/>
        <v>0</v>
      </c>
      <c r="H20" s="44">
        <f t="shared" si="0"/>
        <v>0</v>
      </c>
      <c r="I20" s="29">
        <f t="shared" si="1"/>
        <v>0</v>
      </c>
    </row>
    <row r="21" spans="1:10" s="56" customFormat="1" ht="31.5" customHeight="1" x14ac:dyDescent="0.2">
      <c r="A21" s="42">
        <v>15</v>
      </c>
      <c r="B21" s="106" t="s">
        <v>435</v>
      </c>
      <c r="C21" s="83" t="s">
        <v>47</v>
      </c>
      <c r="D21" s="83">
        <v>100</v>
      </c>
      <c r="E21" s="30"/>
      <c r="F21" s="371"/>
      <c r="G21" s="29">
        <f t="shared" si="2"/>
        <v>0</v>
      </c>
      <c r="H21" s="44">
        <f t="shared" si="0"/>
        <v>0</v>
      </c>
      <c r="I21" s="29">
        <f t="shared" si="1"/>
        <v>0</v>
      </c>
    </row>
    <row r="22" spans="1:10" s="56" customFormat="1" ht="28.5" customHeight="1" x14ac:dyDescent="0.2">
      <c r="A22" s="42">
        <v>16</v>
      </c>
      <c r="B22" s="106" t="s">
        <v>433</v>
      </c>
      <c r="C22" s="83" t="s">
        <v>47</v>
      </c>
      <c r="D22" s="83">
        <v>200</v>
      </c>
      <c r="E22" s="30"/>
      <c r="F22" s="371"/>
      <c r="G22" s="29">
        <f t="shared" si="2"/>
        <v>0</v>
      </c>
      <c r="H22" s="44">
        <f t="shared" si="0"/>
        <v>0</v>
      </c>
      <c r="I22" s="29">
        <f t="shared" si="1"/>
        <v>0</v>
      </c>
    </row>
    <row r="23" spans="1:10" s="56" customFormat="1" ht="25.5" customHeight="1" x14ac:dyDescent="0.2">
      <c r="A23" s="221">
        <v>17</v>
      </c>
      <c r="B23" s="106" t="s">
        <v>684</v>
      </c>
      <c r="C23" s="83" t="s">
        <v>47</v>
      </c>
      <c r="D23" s="399">
        <v>200</v>
      </c>
      <c r="E23" s="409"/>
      <c r="F23" s="421"/>
      <c r="G23" s="29">
        <f t="shared" si="2"/>
        <v>0</v>
      </c>
      <c r="H23" s="44">
        <f t="shared" si="0"/>
        <v>0</v>
      </c>
      <c r="I23" s="29">
        <f t="shared" si="1"/>
        <v>0</v>
      </c>
    </row>
    <row r="24" spans="1:10" s="56" customFormat="1" ht="25.5" customHeight="1" x14ac:dyDescent="0.2">
      <c r="A24" s="42">
        <v>18</v>
      </c>
      <c r="B24" s="106" t="s">
        <v>434</v>
      </c>
      <c r="C24" s="83" t="s">
        <v>47</v>
      </c>
      <c r="D24" s="83">
        <v>80</v>
      </c>
      <c r="E24" s="30"/>
      <c r="F24" s="371"/>
      <c r="G24" s="29">
        <f t="shared" si="2"/>
        <v>0</v>
      </c>
      <c r="H24" s="44">
        <f t="shared" si="0"/>
        <v>0</v>
      </c>
      <c r="I24" s="29">
        <f t="shared" si="1"/>
        <v>0</v>
      </c>
    </row>
    <row r="25" spans="1:10" s="56" customFormat="1" ht="31.5" customHeight="1" x14ac:dyDescent="0.2">
      <c r="A25" s="42">
        <v>19</v>
      </c>
      <c r="B25" s="106" t="s">
        <v>683</v>
      </c>
      <c r="C25" s="83" t="s">
        <v>47</v>
      </c>
      <c r="D25" s="399">
        <v>40</v>
      </c>
      <c r="E25" s="409"/>
      <c r="F25" s="421"/>
      <c r="G25" s="29">
        <f t="shared" si="2"/>
        <v>0</v>
      </c>
      <c r="H25" s="44">
        <f t="shared" si="0"/>
        <v>0</v>
      </c>
      <c r="I25" s="29">
        <f t="shared" si="1"/>
        <v>0</v>
      </c>
    </row>
    <row r="26" spans="1:10" s="56" customFormat="1" ht="31.5" customHeight="1" x14ac:dyDescent="0.2">
      <c r="A26" s="221">
        <v>20</v>
      </c>
      <c r="B26" s="106" t="s">
        <v>682</v>
      </c>
      <c r="C26" s="83" t="s">
        <v>47</v>
      </c>
      <c r="D26" s="399">
        <v>80</v>
      </c>
      <c r="E26" s="409"/>
      <c r="F26" s="421"/>
      <c r="G26" s="29">
        <f t="shared" si="2"/>
        <v>0</v>
      </c>
      <c r="H26" s="44">
        <f t="shared" si="0"/>
        <v>0</v>
      </c>
      <c r="I26" s="29">
        <f t="shared" si="1"/>
        <v>0</v>
      </c>
    </row>
    <row r="27" spans="1:10" s="56" customFormat="1" ht="31.5" customHeight="1" x14ac:dyDescent="0.2">
      <c r="A27" s="42">
        <v>21</v>
      </c>
      <c r="B27" s="106" t="s">
        <v>440</v>
      </c>
      <c r="C27" s="83" t="s">
        <v>47</v>
      </c>
      <c r="D27" s="83">
        <v>80</v>
      </c>
      <c r="E27" s="30"/>
      <c r="F27" s="371"/>
      <c r="G27" s="29">
        <f t="shared" si="2"/>
        <v>0</v>
      </c>
      <c r="H27" s="44">
        <f t="shared" si="0"/>
        <v>0</v>
      </c>
      <c r="I27" s="29">
        <f t="shared" si="1"/>
        <v>0</v>
      </c>
    </row>
    <row r="28" spans="1:10" s="50" customFormat="1" ht="31.5" customHeight="1" x14ac:dyDescent="0.2">
      <c r="A28" s="42">
        <v>22</v>
      </c>
      <c r="B28" s="106" t="s">
        <v>653</v>
      </c>
      <c r="C28" s="83" t="s">
        <v>47</v>
      </c>
      <c r="D28" s="399">
        <v>40</v>
      </c>
      <c r="E28" s="409"/>
      <c r="F28" s="421"/>
      <c r="G28" s="29">
        <f t="shared" si="2"/>
        <v>0</v>
      </c>
      <c r="H28" s="44">
        <f t="shared" si="0"/>
        <v>0</v>
      </c>
      <c r="I28" s="29">
        <f t="shared" si="1"/>
        <v>0</v>
      </c>
    </row>
    <row r="29" spans="1:10" s="50" customFormat="1" ht="31.5" customHeight="1" x14ac:dyDescent="0.2">
      <c r="A29" s="221">
        <v>23</v>
      </c>
      <c r="B29" s="106" t="s">
        <v>436</v>
      </c>
      <c r="C29" s="83" t="s">
        <v>47</v>
      </c>
      <c r="D29" s="83">
        <v>150</v>
      </c>
      <c r="E29" s="30"/>
      <c r="F29" s="371"/>
      <c r="G29" s="29">
        <f t="shared" si="2"/>
        <v>0</v>
      </c>
      <c r="H29" s="44">
        <f t="shared" si="0"/>
        <v>0</v>
      </c>
      <c r="I29" s="29">
        <f t="shared" si="1"/>
        <v>0</v>
      </c>
    </row>
    <row r="30" spans="1:10" s="3" customFormat="1" ht="31.5" customHeight="1" x14ac:dyDescent="0.2">
      <c r="A30" s="42">
        <v>24</v>
      </c>
      <c r="B30" s="228" t="s">
        <v>437</v>
      </c>
      <c r="C30" s="207" t="s">
        <v>47</v>
      </c>
      <c r="D30" s="207">
        <v>80</v>
      </c>
      <c r="E30" s="208"/>
      <c r="F30" s="372"/>
      <c r="G30" s="29">
        <f t="shared" si="2"/>
        <v>0</v>
      </c>
      <c r="H30" s="44">
        <f t="shared" si="0"/>
        <v>0</v>
      </c>
      <c r="I30" s="29">
        <f t="shared" si="1"/>
        <v>0</v>
      </c>
      <c r="J30" s="237"/>
    </row>
    <row r="31" spans="1:10" s="3" customFormat="1" ht="31.5" customHeight="1" x14ac:dyDescent="0.2">
      <c r="A31" s="42">
        <v>25</v>
      </c>
      <c r="B31" s="228" t="s">
        <v>654</v>
      </c>
      <c r="C31" s="207" t="s">
        <v>47</v>
      </c>
      <c r="D31" s="399">
        <v>60</v>
      </c>
      <c r="E31" s="409"/>
      <c r="F31" s="421"/>
      <c r="G31" s="29">
        <f t="shared" si="2"/>
        <v>0</v>
      </c>
      <c r="H31" s="44">
        <f t="shared" si="0"/>
        <v>0</v>
      </c>
      <c r="I31" s="29">
        <f t="shared" si="1"/>
        <v>0</v>
      </c>
      <c r="J31" s="237"/>
    </row>
    <row r="32" spans="1:10" s="238" customFormat="1" ht="31.5" customHeight="1" x14ac:dyDescent="0.25">
      <c r="A32" s="221">
        <v>26</v>
      </c>
      <c r="B32" s="226" t="s">
        <v>438</v>
      </c>
      <c r="C32" s="83" t="s">
        <v>47</v>
      </c>
      <c r="D32" s="207">
        <v>80</v>
      </c>
      <c r="E32" s="208"/>
      <c r="F32" s="372"/>
      <c r="G32" s="29">
        <f t="shared" si="2"/>
        <v>0</v>
      </c>
      <c r="H32" s="44">
        <f t="shared" si="0"/>
        <v>0</v>
      </c>
      <c r="I32" s="29">
        <f t="shared" si="1"/>
        <v>0</v>
      </c>
    </row>
    <row r="33" spans="1:10" s="11" customFormat="1" ht="16.5" customHeight="1" x14ac:dyDescent="0.25">
      <c r="A33" s="95"/>
      <c r="B33" s="31" t="s">
        <v>277</v>
      </c>
      <c r="C33" s="32" t="s">
        <v>5</v>
      </c>
      <c r="D33" s="32" t="s">
        <v>5</v>
      </c>
      <c r="E33" s="32" t="s">
        <v>5</v>
      </c>
      <c r="F33" s="32" t="s">
        <v>5</v>
      </c>
      <c r="G33" s="33">
        <f>SUM(G7:G32)</f>
        <v>0</v>
      </c>
      <c r="H33" s="33">
        <f t="shared" ref="H33:I33" si="3">SUM(H7:H32)</f>
        <v>0</v>
      </c>
      <c r="I33" s="33">
        <f t="shared" si="3"/>
        <v>0</v>
      </c>
      <c r="J33" s="239"/>
    </row>
    <row r="34" spans="1:10" ht="19.5" customHeight="1" x14ac:dyDescent="0.3">
      <c r="A34" s="268"/>
      <c r="B34" s="264"/>
      <c r="C34" s="265"/>
      <c r="D34" s="265"/>
      <c r="E34" s="265"/>
      <c r="F34" s="265"/>
      <c r="G34" s="204"/>
      <c r="H34" s="204"/>
      <c r="I34" s="204"/>
      <c r="J34" s="277"/>
    </row>
    <row r="35" spans="1:10" s="3" customFormat="1" ht="15" customHeight="1" x14ac:dyDescent="0.3">
      <c r="A35" s="546" t="s">
        <v>376</v>
      </c>
      <c r="B35" s="546"/>
      <c r="C35" s="546"/>
      <c r="D35" s="546"/>
      <c r="E35" s="546"/>
      <c r="F35" s="546"/>
      <c r="G35" s="260"/>
      <c r="H35" s="260"/>
      <c r="I35" s="260"/>
      <c r="J35" s="410"/>
    </row>
    <row r="36" spans="1:10" s="3" customFormat="1" ht="19.5" customHeight="1" x14ac:dyDescent="0.3">
      <c r="A36" s="553" t="s">
        <v>498</v>
      </c>
      <c r="B36" s="553"/>
      <c r="C36" s="553"/>
      <c r="D36" s="553"/>
      <c r="E36" s="553"/>
      <c r="F36" s="553"/>
      <c r="G36" s="553"/>
      <c r="H36" s="553"/>
      <c r="I36" s="553"/>
      <c r="J36" s="161"/>
    </row>
    <row r="37" spans="1:10" s="411" customFormat="1" ht="17.25" customHeight="1" x14ac:dyDescent="0.3">
      <c r="A37" s="554" t="s">
        <v>490</v>
      </c>
      <c r="B37" s="554"/>
      <c r="C37" s="554"/>
      <c r="D37" s="554"/>
      <c r="E37" s="554"/>
      <c r="F37" s="554"/>
      <c r="G37" s="554"/>
      <c r="H37" s="554"/>
      <c r="I37" s="554"/>
    </row>
    <row r="38" spans="1:10" s="11" customFormat="1" ht="36" customHeight="1" x14ac:dyDescent="0.3">
      <c r="A38" s="560" t="s">
        <v>794</v>
      </c>
      <c r="B38" s="560"/>
      <c r="C38" s="560"/>
      <c r="D38" s="560"/>
      <c r="E38" s="560"/>
      <c r="F38" s="560"/>
      <c r="G38" s="560"/>
      <c r="H38" s="560"/>
      <c r="I38" s="560"/>
      <c r="J38" s="412"/>
    </row>
    <row r="39" spans="1:10" s="11" customFormat="1" ht="26.25" customHeight="1" x14ac:dyDescent="0.3">
      <c r="A39" s="455"/>
      <c r="B39" s="455"/>
      <c r="C39" s="455"/>
      <c r="D39" s="455"/>
      <c r="E39" s="455"/>
      <c r="F39" s="455"/>
      <c r="G39" s="455"/>
      <c r="H39" s="455"/>
      <c r="I39" s="455"/>
      <c r="J39" s="352"/>
    </row>
    <row r="40" spans="1:10" s="3" customFormat="1" ht="15" customHeight="1" x14ac:dyDescent="0.2">
      <c r="A40" s="537" t="s">
        <v>35</v>
      </c>
      <c r="B40" s="537"/>
      <c r="C40" s="537"/>
      <c r="D40" s="537"/>
      <c r="E40" s="537"/>
      <c r="F40" s="537"/>
      <c r="G40" s="537"/>
      <c r="H40" s="537"/>
      <c r="I40" s="537"/>
      <c r="J40" s="537"/>
    </row>
    <row r="41" spans="1:10" s="3" customFormat="1" ht="23.25" customHeight="1" x14ac:dyDescent="0.2">
      <c r="A41" s="536" t="s">
        <v>776</v>
      </c>
      <c r="B41" s="536"/>
      <c r="C41" s="536"/>
      <c r="D41" s="536"/>
      <c r="E41" s="536"/>
      <c r="F41" s="536"/>
      <c r="G41" s="536"/>
      <c r="H41" s="536"/>
      <c r="I41" s="536"/>
      <c r="J41" s="462"/>
    </row>
    <row r="42" spans="1:10" s="454" customFormat="1" ht="12.75" customHeight="1" x14ac:dyDescent="0.25">
      <c r="A42" s="536" t="s">
        <v>296</v>
      </c>
      <c r="B42" s="536"/>
      <c r="C42" s="536"/>
      <c r="D42" s="536"/>
      <c r="E42" s="536"/>
      <c r="F42" s="536"/>
      <c r="G42" s="536"/>
      <c r="H42" s="536"/>
      <c r="I42" s="536"/>
      <c r="J42" s="536"/>
    </row>
    <row r="43" spans="1:10" s="11" customFormat="1" ht="12.75" customHeight="1" x14ac:dyDescent="0.25">
      <c r="A43" s="538" t="s">
        <v>777</v>
      </c>
      <c r="B43" s="538"/>
      <c r="C43" s="538"/>
      <c r="D43" s="538"/>
      <c r="E43" s="538"/>
      <c r="F43" s="538"/>
      <c r="G43" s="538"/>
      <c r="H43" s="538"/>
      <c r="I43" s="538"/>
      <c r="J43" s="538"/>
    </row>
    <row r="44" spans="1:10" s="11" customFormat="1" ht="26.25" customHeight="1" x14ac:dyDescent="0.25">
      <c r="A44" s="530" t="s">
        <v>778</v>
      </c>
      <c r="B44" s="530"/>
      <c r="C44" s="530"/>
      <c r="D44" s="530"/>
      <c r="E44" s="530"/>
      <c r="F44" s="530"/>
      <c r="G44" s="530"/>
      <c r="H44" s="530"/>
      <c r="I44" s="530"/>
      <c r="J44" s="352"/>
    </row>
    <row r="45" spans="1:10" s="453" customFormat="1" ht="15" customHeight="1" x14ac:dyDescent="0.25">
      <c r="A45" s="11" t="s">
        <v>779</v>
      </c>
    </row>
    <row r="46" spans="1:10" s="453" customFormat="1" ht="15" customHeight="1" x14ac:dyDescent="0.25">
      <c r="A46" s="11" t="s">
        <v>181</v>
      </c>
    </row>
    <row r="47" spans="1:10" s="453" customFormat="1" ht="27.75" customHeight="1" x14ac:dyDescent="0.25">
      <c r="A47" s="530" t="s">
        <v>780</v>
      </c>
      <c r="B47" s="530"/>
      <c r="C47" s="530"/>
      <c r="D47" s="530"/>
      <c r="E47" s="530"/>
      <c r="F47" s="530"/>
      <c r="G47" s="530"/>
      <c r="H47" s="530"/>
      <c r="I47" s="530"/>
      <c r="J47" s="461"/>
    </row>
    <row r="48" spans="1:10" s="453" customFormat="1" ht="13.5" customHeight="1" x14ac:dyDescent="0.25">
      <c r="A48" s="449"/>
      <c r="B48" s="459"/>
      <c r="C48" s="459"/>
      <c r="D48" s="459"/>
      <c r="E48" s="459"/>
      <c r="F48" s="459"/>
      <c r="G48" s="459"/>
      <c r="H48" s="459"/>
      <c r="I48" s="459"/>
      <c r="J48" s="459"/>
    </row>
    <row r="49" spans="1:9" s="3" customFormat="1" ht="16.5" customHeight="1" x14ac:dyDescent="0.2">
      <c r="A49" s="3" t="s">
        <v>781</v>
      </c>
      <c r="B49" s="12"/>
      <c r="C49" s="460"/>
    </row>
    <row r="50" spans="1:9" x14ac:dyDescent="0.3">
      <c r="A50" s="89"/>
      <c r="B50" s="14"/>
      <c r="C50" s="89"/>
      <c r="D50" s="89"/>
      <c r="E50" s="89"/>
      <c r="F50" s="89"/>
      <c r="G50" s="89"/>
      <c r="H50" s="89"/>
      <c r="I50" s="89"/>
    </row>
  </sheetData>
  <sheetProtection algorithmName="SHA-512" hashValue="DYF/UayleUqB26Qnh7gdf5sexM7sCJ/zW9IjgCSf6dGcBUflA7jQ8bmXgymuPHTD5SVWVHluHLxhRHYGIXiEWQ==" saltValue="eVBGes48n5ImPnb1Hiohog==" spinCount="100000" sheet="1" objects="1" scenarios="1"/>
  <mergeCells count="12">
    <mergeCell ref="A44:I44"/>
    <mergeCell ref="A1:D1"/>
    <mergeCell ref="A3:I3"/>
    <mergeCell ref="A41:I41"/>
    <mergeCell ref="A47:I47"/>
    <mergeCell ref="A35:F35"/>
    <mergeCell ref="A36:I36"/>
    <mergeCell ref="A37:I37"/>
    <mergeCell ref="A38:I38"/>
    <mergeCell ref="A40:J40"/>
    <mergeCell ref="A42:J42"/>
    <mergeCell ref="A43:J43"/>
  </mergeCells>
  <pageMargins left="0.31496062992125984" right="0.31496062992125984" top="0.74803149606299213" bottom="0.55118110236220474" header="0.31496062992125984" footer="0.31496062992125984"/>
  <pageSetup paperSize="9" scale="89" fitToHeight="2"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pageSetUpPr fitToPage="1"/>
  </sheetPr>
  <dimension ref="A1:J32"/>
  <sheetViews>
    <sheetView view="pageBreakPreview" zoomScale="110" zoomScaleNormal="100" zoomScaleSheetLayoutView="110" workbookViewId="0">
      <selection activeCell="A21" sqref="A21:I21"/>
    </sheetView>
  </sheetViews>
  <sheetFormatPr defaultRowHeight="16.5" x14ac:dyDescent="0.3"/>
  <cols>
    <col min="1" max="1" width="4" style="94" customWidth="1"/>
    <col min="2" max="2" width="36" style="65" customWidth="1"/>
    <col min="3" max="3" width="6.28515625" style="94" customWidth="1"/>
    <col min="4" max="4" width="8.140625" style="143" customWidth="1"/>
    <col min="5" max="5" width="19" style="94" customWidth="1"/>
    <col min="6" max="9" width="12.42578125" style="94" customWidth="1"/>
    <col min="10" max="16384" width="9.140625" style="2"/>
  </cols>
  <sheetData>
    <row r="1" spans="1:9" s="165" customFormat="1" x14ac:dyDescent="0.3">
      <c r="A1" s="569" t="s">
        <v>0</v>
      </c>
      <c r="B1" s="569"/>
      <c r="C1" s="569"/>
      <c r="D1" s="569"/>
      <c r="E1" s="181"/>
      <c r="F1" s="181"/>
      <c r="G1" s="171" t="s">
        <v>201</v>
      </c>
      <c r="H1" s="181"/>
      <c r="I1" s="181"/>
    </row>
    <row r="2" spans="1:9" x14ac:dyDescent="0.3">
      <c r="A2" s="140"/>
      <c r="B2" s="1"/>
      <c r="C2" s="139"/>
      <c r="D2" s="139"/>
      <c r="E2" s="140"/>
      <c r="F2" s="140"/>
      <c r="G2" s="140"/>
      <c r="H2" s="140"/>
      <c r="I2" s="140"/>
    </row>
    <row r="3" spans="1:9" ht="18.75" x14ac:dyDescent="0.3">
      <c r="A3" s="558" t="s">
        <v>735</v>
      </c>
      <c r="B3" s="558"/>
      <c r="C3" s="558"/>
      <c r="D3" s="558"/>
      <c r="E3" s="558"/>
      <c r="F3" s="558"/>
      <c r="G3" s="558"/>
      <c r="H3" s="558"/>
      <c r="I3" s="558"/>
    </row>
    <row r="5" spans="1:9" ht="48" x14ac:dyDescent="0.3">
      <c r="A5" s="45" t="s">
        <v>1</v>
      </c>
      <c r="B5" s="45" t="s">
        <v>2</v>
      </c>
      <c r="C5" s="46" t="s">
        <v>28</v>
      </c>
      <c r="D5" s="46" t="s">
        <v>3</v>
      </c>
      <c r="E5" s="73" t="s">
        <v>4</v>
      </c>
      <c r="F5" s="47" t="s">
        <v>29</v>
      </c>
      <c r="G5" s="47" t="s">
        <v>30</v>
      </c>
      <c r="H5" s="47" t="s">
        <v>31</v>
      </c>
      <c r="I5" s="47" t="s">
        <v>32</v>
      </c>
    </row>
    <row r="6" spans="1:9" x14ac:dyDescent="0.3">
      <c r="A6" s="96">
        <v>1</v>
      </c>
      <c r="B6" s="45">
        <v>2</v>
      </c>
      <c r="C6" s="82">
        <v>3</v>
      </c>
      <c r="D6" s="82">
        <v>4</v>
      </c>
      <c r="E6" s="122">
        <v>5</v>
      </c>
      <c r="F6" s="82">
        <v>6</v>
      </c>
      <c r="G6" s="92" t="s">
        <v>36</v>
      </c>
      <c r="H6" s="82" t="s">
        <v>33</v>
      </c>
      <c r="I6" s="82" t="s">
        <v>34</v>
      </c>
    </row>
    <row r="7" spans="1:9" s="36" customFormat="1" ht="17.25" customHeight="1" x14ac:dyDescent="0.2">
      <c r="A7" s="121">
        <v>1</v>
      </c>
      <c r="B7" s="74" t="s">
        <v>425</v>
      </c>
      <c r="C7" s="53" t="s">
        <v>47</v>
      </c>
      <c r="D7" s="54">
        <v>50</v>
      </c>
      <c r="E7" s="234"/>
      <c r="F7" s="353"/>
      <c r="G7" s="29">
        <f>D7*ROUND(F7, 4)</f>
        <v>0</v>
      </c>
      <c r="H7" s="44">
        <f>+G7*0.095</f>
        <v>0</v>
      </c>
      <c r="I7" s="29">
        <f>+G7+H7</f>
        <v>0</v>
      </c>
    </row>
    <row r="8" spans="1:9" s="36" customFormat="1" ht="17.25" customHeight="1" x14ac:dyDescent="0.2">
      <c r="A8" s="121">
        <v>2</v>
      </c>
      <c r="B8" s="74" t="s">
        <v>426</v>
      </c>
      <c r="C8" s="53" t="s">
        <v>47</v>
      </c>
      <c r="D8" s="54">
        <v>60</v>
      </c>
      <c r="E8" s="234"/>
      <c r="F8" s="353"/>
      <c r="G8" s="29">
        <f t="shared" ref="G8:G15" si="0">D8*ROUND(F8, 4)</f>
        <v>0</v>
      </c>
      <c r="H8" s="44">
        <f t="shared" ref="H8:H15" si="1">+G8*0.095</f>
        <v>0</v>
      </c>
      <c r="I8" s="29">
        <f t="shared" ref="I8:I15" si="2">+G8+H8</f>
        <v>0</v>
      </c>
    </row>
    <row r="9" spans="1:9" s="36" customFormat="1" ht="17.25" customHeight="1" x14ac:dyDescent="0.2">
      <c r="A9" s="121">
        <v>3</v>
      </c>
      <c r="B9" s="74" t="s">
        <v>427</v>
      </c>
      <c r="C9" s="53" t="s">
        <v>47</v>
      </c>
      <c r="D9" s="54">
        <v>65</v>
      </c>
      <c r="E9" s="234"/>
      <c r="F9" s="353"/>
      <c r="G9" s="29">
        <f t="shared" si="0"/>
        <v>0</v>
      </c>
      <c r="H9" s="44">
        <f t="shared" si="1"/>
        <v>0</v>
      </c>
      <c r="I9" s="29">
        <f t="shared" si="2"/>
        <v>0</v>
      </c>
    </row>
    <row r="10" spans="1:9" s="36" customFormat="1" ht="17.25" customHeight="1" x14ac:dyDescent="0.2">
      <c r="A10" s="121">
        <v>4</v>
      </c>
      <c r="B10" s="74" t="s">
        <v>428</v>
      </c>
      <c r="C10" s="53" t="s">
        <v>47</v>
      </c>
      <c r="D10" s="54">
        <v>55</v>
      </c>
      <c r="E10" s="234"/>
      <c r="F10" s="353"/>
      <c r="G10" s="29">
        <f t="shared" si="0"/>
        <v>0</v>
      </c>
      <c r="H10" s="44">
        <f t="shared" si="1"/>
        <v>0</v>
      </c>
      <c r="I10" s="29">
        <f t="shared" si="2"/>
        <v>0</v>
      </c>
    </row>
    <row r="11" spans="1:9" s="36" customFormat="1" ht="17.25" customHeight="1" x14ac:dyDescent="0.2">
      <c r="A11" s="121">
        <v>5</v>
      </c>
      <c r="B11" s="74" t="s">
        <v>692</v>
      </c>
      <c r="C11" s="53" t="s">
        <v>47</v>
      </c>
      <c r="D11" s="405">
        <v>50</v>
      </c>
      <c r="E11" s="234"/>
      <c r="F11" s="397"/>
      <c r="G11" s="29">
        <f t="shared" si="0"/>
        <v>0</v>
      </c>
      <c r="H11" s="44">
        <f t="shared" si="1"/>
        <v>0</v>
      </c>
      <c r="I11" s="29">
        <f t="shared" si="2"/>
        <v>0</v>
      </c>
    </row>
    <row r="12" spans="1:9" s="72" customFormat="1" ht="17.25" customHeight="1" x14ac:dyDescent="0.2">
      <c r="A12" s="121">
        <v>6</v>
      </c>
      <c r="B12" s="74" t="s">
        <v>693</v>
      </c>
      <c r="C12" s="53" t="s">
        <v>47</v>
      </c>
      <c r="D12" s="405">
        <v>30</v>
      </c>
      <c r="E12" s="234"/>
      <c r="F12" s="397"/>
      <c r="G12" s="29">
        <f t="shared" si="0"/>
        <v>0</v>
      </c>
      <c r="H12" s="44">
        <f t="shared" si="1"/>
        <v>0</v>
      </c>
      <c r="I12" s="29">
        <f t="shared" si="2"/>
        <v>0</v>
      </c>
    </row>
    <row r="13" spans="1:9" s="72" customFormat="1" ht="17.25" customHeight="1" x14ac:dyDescent="0.2">
      <c r="A13" s="121">
        <v>7</v>
      </c>
      <c r="B13" s="436" t="s">
        <v>694</v>
      </c>
      <c r="C13" s="53" t="s">
        <v>47</v>
      </c>
      <c r="D13" s="405">
        <v>50</v>
      </c>
      <c r="E13" s="234"/>
      <c r="F13" s="397"/>
      <c r="G13" s="29">
        <f t="shared" si="0"/>
        <v>0</v>
      </c>
      <c r="H13" s="44">
        <f t="shared" si="1"/>
        <v>0</v>
      </c>
      <c r="I13" s="29">
        <f t="shared" si="2"/>
        <v>0</v>
      </c>
    </row>
    <row r="14" spans="1:9" s="3" customFormat="1" ht="17.25" customHeight="1" x14ac:dyDescent="0.2">
      <c r="A14" s="121">
        <v>8</v>
      </c>
      <c r="B14" s="436" t="s">
        <v>695</v>
      </c>
      <c r="C14" s="53" t="s">
        <v>47</v>
      </c>
      <c r="D14" s="405">
        <v>30</v>
      </c>
      <c r="E14" s="234"/>
      <c r="F14" s="397"/>
      <c r="G14" s="29">
        <f t="shared" si="0"/>
        <v>0</v>
      </c>
      <c r="H14" s="44">
        <f t="shared" si="1"/>
        <v>0</v>
      </c>
      <c r="I14" s="29">
        <f t="shared" si="2"/>
        <v>0</v>
      </c>
    </row>
    <row r="15" spans="1:9" s="3" customFormat="1" ht="17.25" customHeight="1" x14ac:dyDescent="0.2">
      <c r="A15" s="121">
        <v>9</v>
      </c>
      <c r="B15" s="74" t="s">
        <v>696</v>
      </c>
      <c r="C15" s="53" t="s">
        <v>47</v>
      </c>
      <c r="D15" s="54">
        <v>40</v>
      </c>
      <c r="E15" s="234"/>
      <c r="F15" s="353"/>
      <c r="G15" s="29">
        <f t="shared" si="0"/>
        <v>0</v>
      </c>
      <c r="H15" s="44">
        <f t="shared" si="1"/>
        <v>0</v>
      </c>
      <c r="I15" s="29">
        <f t="shared" si="2"/>
        <v>0</v>
      </c>
    </row>
    <row r="16" spans="1:9" s="238" customFormat="1" ht="22.5" customHeight="1" x14ac:dyDescent="0.25">
      <c r="A16" s="141"/>
      <c r="B16" s="71" t="s">
        <v>278</v>
      </c>
      <c r="C16" s="48" t="s">
        <v>5</v>
      </c>
      <c r="D16" s="48" t="s">
        <v>5</v>
      </c>
      <c r="E16" s="48" t="s">
        <v>5</v>
      </c>
      <c r="F16" s="48" t="s">
        <v>5</v>
      </c>
      <c r="G16" s="49">
        <f>SUM(G7:G15)</f>
        <v>0</v>
      </c>
      <c r="H16" s="49">
        <f t="shared" ref="H16:I16" si="3">SUM(H7:H15)</f>
        <v>0</v>
      </c>
      <c r="I16" s="49">
        <f t="shared" si="3"/>
        <v>0</v>
      </c>
    </row>
    <row r="17" spans="1:10" s="11" customFormat="1" ht="13.5" customHeight="1" x14ac:dyDescent="0.25">
      <c r="A17" s="344"/>
      <c r="B17" s="345"/>
      <c r="C17" s="275"/>
      <c r="D17" s="275"/>
      <c r="E17" s="275"/>
      <c r="F17" s="275"/>
      <c r="G17" s="220"/>
      <c r="H17" s="220"/>
      <c r="I17" s="220"/>
    </row>
    <row r="18" spans="1:10" ht="17.25" customHeight="1" x14ac:dyDescent="0.3">
      <c r="A18" s="546" t="s">
        <v>376</v>
      </c>
      <c r="B18" s="546"/>
      <c r="C18" s="546"/>
      <c r="D18" s="546"/>
      <c r="E18" s="546"/>
      <c r="F18" s="546"/>
      <c r="G18" s="260"/>
      <c r="H18" s="260"/>
      <c r="I18" s="260"/>
    </row>
    <row r="19" spans="1:10" s="3" customFormat="1" ht="15" customHeight="1" x14ac:dyDescent="0.3">
      <c r="A19" s="553" t="s">
        <v>498</v>
      </c>
      <c r="B19" s="553"/>
      <c r="C19" s="553"/>
      <c r="D19" s="553"/>
      <c r="E19" s="553"/>
      <c r="F19" s="553"/>
      <c r="G19" s="553"/>
      <c r="H19" s="553"/>
      <c r="I19" s="553"/>
    </row>
    <row r="20" spans="1:10" s="415" customFormat="1" ht="12.75" customHeight="1" x14ac:dyDescent="0.3">
      <c r="A20" s="554" t="s">
        <v>490</v>
      </c>
      <c r="B20" s="554"/>
      <c r="C20" s="554"/>
      <c r="D20" s="554"/>
      <c r="E20" s="554"/>
      <c r="F20" s="554"/>
      <c r="G20" s="554"/>
      <c r="H20" s="554"/>
      <c r="I20" s="554"/>
    </row>
    <row r="21" spans="1:10" s="11" customFormat="1" ht="33.75" customHeight="1" x14ac:dyDescent="0.3">
      <c r="A21" s="560" t="s">
        <v>794</v>
      </c>
      <c r="B21" s="560"/>
      <c r="C21" s="560"/>
      <c r="D21" s="560"/>
      <c r="E21" s="560"/>
      <c r="F21" s="560"/>
      <c r="G21" s="560"/>
      <c r="H21" s="560"/>
      <c r="I21" s="560"/>
      <c r="J21" s="414"/>
    </row>
    <row r="22" spans="1:10" s="11" customFormat="1" ht="13.5" customHeight="1" x14ac:dyDescent="0.3">
      <c r="A22" s="455"/>
      <c r="B22" s="455"/>
      <c r="C22" s="455"/>
      <c r="D22" s="455"/>
      <c r="E22" s="455"/>
      <c r="F22" s="455"/>
      <c r="G22" s="455"/>
      <c r="H22" s="455"/>
      <c r="I22" s="455"/>
      <c r="J22" s="449"/>
    </row>
    <row r="23" spans="1:10" s="3" customFormat="1" ht="15" customHeight="1" x14ac:dyDescent="0.2">
      <c r="A23" s="537" t="s">
        <v>35</v>
      </c>
      <c r="B23" s="537"/>
      <c r="C23" s="537"/>
      <c r="D23" s="537"/>
      <c r="E23" s="537"/>
      <c r="F23" s="537"/>
      <c r="G23" s="537"/>
      <c r="H23" s="537"/>
      <c r="I23" s="537"/>
      <c r="J23" s="537"/>
    </row>
    <row r="24" spans="1:10" s="3" customFormat="1" ht="23.25" customHeight="1" x14ac:dyDescent="0.2">
      <c r="A24" s="536" t="s">
        <v>776</v>
      </c>
      <c r="B24" s="536"/>
      <c r="C24" s="536"/>
      <c r="D24" s="536"/>
      <c r="E24" s="536"/>
      <c r="F24" s="536"/>
      <c r="G24" s="536"/>
      <c r="H24" s="536"/>
      <c r="I24" s="536"/>
      <c r="J24" s="462"/>
    </row>
    <row r="25" spans="1:10" s="454" customFormat="1" ht="12.75" customHeight="1" x14ac:dyDescent="0.25">
      <c r="A25" s="536" t="s">
        <v>296</v>
      </c>
      <c r="B25" s="536"/>
      <c r="C25" s="536"/>
      <c r="D25" s="536"/>
      <c r="E25" s="536"/>
      <c r="F25" s="536"/>
      <c r="G25" s="536"/>
      <c r="H25" s="536"/>
      <c r="I25" s="536"/>
      <c r="J25" s="536"/>
    </row>
    <row r="26" spans="1:10" s="11" customFormat="1" ht="12.75" customHeight="1" x14ac:dyDescent="0.25">
      <c r="A26" s="538" t="s">
        <v>777</v>
      </c>
      <c r="B26" s="538"/>
      <c r="C26" s="538"/>
      <c r="D26" s="538"/>
      <c r="E26" s="538"/>
      <c r="F26" s="538"/>
      <c r="G26" s="538"/>
      <c r="H26" s="538"/>
      <c r="I26" s="538"/>
      <c r="J26" s="538"/>
    </row>
    <row r="27" spans="1:10" s="11" customFormat="1" ht="26.25" customHeight="1" x14ac:dyDescent="0.25">
      <c r="A27" s="530" t="s">
        <v>778</v>
      </c>
      <c r="B27" s="530"/>
      <c r="C27" s="530"/>
      <c r="D27" s="530"/>
      <c r="E27" s="530"/>
      <c r="F27" s="530"/>
      <c r="G27" s="530"/>
      <c r="H27" s="530"/>
      <c r="I27" s="530"/>
      <c r="J27" s="352"/>
    </row>
    <row r="28" spans="1:10" s="453" customFormat="1" ht="15" customHeight="1" x14ac:dyDescent="0.25">
      <c r="A28" s="11" t="s">
        <v>779</v>
      </c>
    </row>
    <row r="29" spans="1:10" s="453" customFormat="1" ht="15" customHeight="1" x14ac:dyDescent="0.25">
      <c r="A29" s="11" t="s">
        <v>181</v>
      </c>
    </row>
    <row r="30" spans="1:10" s="453" customFormat="1" ht="27.75" customHeight="1" x14ac:dyDescent="0.25">
      <c r="A30" s="530" t="s">
        <v>780</v>
      </c>
      <c r="B30" s="530"/>
      <c r="C30" s="530"/>
      <c r="D30" s="530"/>
      <c r="E30" s="530"/>
      <c r="F30" s="530"/>
      <c r="G30" s="530"/>
      <c r="H30" s="530"/>
      <c r="I30" s="530"/>
      <c r="J30" s="461"/>
    </row>
    <row r="31" spans="1:10" s="453" customFormat="1" ht="13.5" customHeight="1" x14ac:dyDescent="0.25">
      <c r="A31" s="449"/>
      <c r="B31" s="459"/>
      <c r="C31" s="459"/>
      <c r="D31" s="459"/>
      <c r="E31" s="459"/>
      <c r="F31" s="459"/>
      <c r="G31" s="459"/>
      <c r="H31" s="459"/>
      <c r="I31" s="459"/>
      <c r="J31" s="459"/>
    </row>
    <row r="32" spans="1:10" s="3" customFormat="1" ht="16.5" customHeight="1" x14ac:dyDescent="0.2">
      <c r="A32" s="3" t="s">
        <v>781</v>
      </c>
      <c r="B32" s="12"/>
      <c r="C32" s="460"/>
    </row>
  </sheetData>
  <sheetProtection algorithmName="SHA-512" hashValue="S8fCukyFCMns7FRro6SWWAkI5nNm7zja53enC+50o2cYRaSY0za0Eu9ghxS+QtG5JMplH9bwQirlwRvN/Y0H6w==" saltValue="o4n15T0BEHvJqXFHYu9v5Q==" spinCount="100000" sheet="1" objects="1" scenarios="1"/>
  <mergeCells count="12">
    <mergeCell ref="A30:I30"/>
    <mergeCell ref="A1:D1"/>
    <mergeCell ref="A3:I3"/>
    <mergeCell ref="A18:F18"/>
    <mergeCell ref="A19:I19"/>
    <mergeCell ref="A20:I20"/>
    <mergeCell ref="A21:I21"/>
    <mergeCell ref="A23:J23"/>
    <mergeCell ref="A24:I24"/>
    <mergeCell ref="A25:J25"/>
    <mergeCell ref="A26:J26"/>
    <mergeCell ref="A27:I27"/>
  </mergeCells>
  <pageMargins left="0.31496062992125984" right="0.31496062992125984" top="0.35433070866141736" bottom="0.35433070866141736" header="0.31496062992125984" footer="0.31496062992125984"/>
  <pageSetup paperSize="9" scale="94"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J56"/>
  <sheetViews>
    <sheetView view="pageBreakPreview" zoomScale="110" zoomScaleNormal="100" zoomScaleSheetLayoutView="110" workbookViewId="0">
      <selection activeCellId="2" sqref="E7:F38 J7:J38 A1:XFD1"/>
    </sheetView>
  </sheetViews>
  <sheetFormatPr defaultRowHeight="16.5" x14ac:dyDescent="0.3"/>
  <cols>
    <col min="1" max="1" width="4" style="94" customWidth="1"/>
    <col min="2" max="2" width="41.42578125" style="65" customWidth="1"/>
    <col min="3" max="3" width="6.28515625" style="94" customWidth="1"/>
    <col min="4" max="4" width="8.140625" style="143" customWidth="1"/>
    <col min="5" max="5" width="19" style="94" customWidth="1"/>
    <col min="6" max="9" width="12.42578125" style="94" customWidth="1"/>
    <col min="10" max="10" width="11.7109375" style="94" customWidth="1"/>
    <col min="11" max="16384" width="9.140625" style="2"/>
  </cols>
  <sheetData>
    <row r="1" spans="1:10" s="165" customFormat="1" x14ac:dyDescent="0.3">
      <c r="A1" s="569" t="s">
        <v>0</v>
      </c>
      <c r="B1" s="569"/>
      <c r="C1" s="569"/>
      <c r="D1" s="569"/>
      <c r="E1" s="181"/>
      <c r="F1" s="181"/>
      <c r="G1" s="171" t="s">
        <v>201</v>
      </c>
      <c r="H1" s="181"/>
      <c r="I1" s="181"/>
      <c r="J1" s="181"/>
    </row>
    <row r="2" spans="1:10" x14ac:dyDescent="0.3">
      <c r="A2" s="140"/>
      <c r="B2" s="1"/>
      <c r="C2" s="139"/>
      <c r="D2" s="139"/>
      <c r="E2" s="140"/>
      <c r="F2" s="140"/>
      <c r="G2" s="140"/>
      <c r="H2" s="140"/>
      <c r="I2" s="140"/>
      <c r="J2" s="140"/>
    </row>
    <row r="3" spans="1:10" ht="18.75" x14ac:dyDescent="0.3">
      <c r="A3" s="558" t="s">
        <v>736</v>
      </c>
      <c r="B3" s="558"/>
      <c r="C3" s="558"/>
      <c r="D3" s="558"/>
      <c r="E3" s="558"/>
      <c r="F3" s="558"/>
      <c r="G3" s="558"/>
      <c r="H3" s="558"/>
      <c r="I3" s="558"/>
      <c r="J3" s="558"/>
    </row>
    <row r="5" spans="1:10" ht="48" x14ac:dyDescent="0.3">
      <c r="A5" s="45" t="s">
        <v>1</v>
      </c>
      <c r="B5" s="45" t="s">
        <v>2</v>
      </c>
      <c r="C5" s="46" t="s">
        <v>28</v>
      </c>
      <c r="D5" s="46" t="s">
        <v>3</v>
      </c>
      <c r="E5" s="73" t="s">
        <v>4</v>
      </c>
      <c r="F5" s="47" t="s">
        <v>29</v>
      </c>
      <c r="G5" s="47" t="s">
        <v>30</v>
      </c>
      <c r="H5" s="47" t="s">
        <v>31</v>
      </c>
      <c r="I5" s="47" t="s">
        <v>32</v>
      </c>
      <c r="J5" s="47" t="s">
        <v>96</v>
      </c>
    </row>
    <row r="6" spans="1:10" x14ac:dyDescent="0.3">
      <c r="A6" s="96">
        <v>1</v>
      </c>
      <c r="B6" s="45">
        <v>2</v>
      </c>
      <c r="C6" s="82">
        <v>3</v>
      </c>
      <c r="D6" s="82">
        <v>4</v>
      </c>
      <c r="E6" s="122">
        <v>5</v>
      </c>
      <c r="F6" s="82">
        <v>6</v>
      </c>
      <c r="G6" s="92" t="s">
        <v>36</v>
      </c>
      <c r="H6" s="82" t="s">
        <v>33</v>
      </c>
      <c r="I6" s="82" t="s">
        <v>34</v>
      </c>
      <c r="J6" s="82">
        <v>10</v>
      </c>
    </row>
    <row r="7" spans="1:10" s="36" customFormat="1" ht="18" customHeight="1" x14ac:dyDescent="0.2">
      <c r="A7" s="121">
        <v>1</v>
      </c>
      <c r="B7" s="74" t="s">
        <v>206</v>
      </c>
      <c r="C7" s="53" t="s">
        <v>47</v>
      </c>
      <c r="D7" s="54">
        <v>20</v>
      </c>
      <c r="E7" s="75"/>
      <c r="F7" s="371"/>
      <c r="G7" s="68">
        <f>D7*ROUND(F7, 4)</f>
        <v>0</v>
      </c>
      <c r="H7" s="44">
        <f>+G7*0.095</f>
        <v>0</v>
      </c>
      <c r="I7" s="68">
        <f>+G7+H7</f>
        <v>0</v>
      </c>
      <c r="J7" s="69"/>
    </row>
    <row r="8" spans="1:10" s="36" customFormat="1" ht="18" customHeight="1" x14ac:dyDescent="0.2">
      <c r="A8" s="121">
        <v>2</v>
      </c>
      <c r="B8" s="74" t="s">
        <v>207</v>
      </c>
      <c r="C8" s="53" t="s">
        <v>47</v>
      </c>
      <c r="D8" s="54">
        <v>30</v>
      </c>
      <c r="E8" s="75"/>
      <c r="F8" s="371"/>
      <c r="G8" s="68">
        <f t="shared" ref="G8:G38" si="0">D8*ROUND(F8, 4)</f>
        <v>0</v>
      </c>
      <c r="H8" s="44">
        <f t="shared" ref="H8:H38" si="1">+G8*0.095</f>
        <v>0</v>
      </c>
      <c r="I8" s="68">
        <f t="shared" ref="I8:I38" si="2">+G8+H8</f>
        <v>0</v>
      </c>
      <c r="J8" s="69"/>
    </row>
    <row r="9" spans="1:10" s="36" customFormat="1" ht="18" customHeight="1" x14ac:dyDescent="0.2">
      <c r="A9" s="121">
        <v>3</v>
      </c>
      <c r="B9" s="74" t="s">
        <v>208</v>
      </c>
      <c r="C9" s="53" t="s">
        <v>47</v>
      </c>
      <c r="D9" s="54">
        <v>45</v>
      </c>
      <c r="E9" s="75"/>
      <c r="F9" s="371"/>
      <c r="G9" s="68">
        <f t="shared" si="0"/>
        <v>0</v>
      </c>
      <c r="H9" s="44">
        <f t="shared" si="1"/>
        <v>0</v>
      </c>
      <c r="I9" s="68">
        <f t="shared" si="2"/>
        <v>0</v>
      </c>
      <c r="J9" s="69"/>
    </row>
    <row r="10" spans="1:10" s="36" customFormat="1" ht="18" customHeight="1" x14ac:dyDescent="0.2">
      <c r="A10" s="121">
        <v>4</v>
      </c>
      <c r="B10" s="74" t="s">
        <v>209</v>
      </c>
      <c r="C10" s="53" t="s">
        <v>47</v>
      </c>
      <c r="D10" s="54">
        <v>45</v>
      </c>
      <c r="E10" s="75"/>
      <c r="F10" s="371"/>
      <c r="G10" s="68">
        <f t="shared" si="0"/>
        <v>0</v>
      </c>
      <c r="H10" s="44">
        <f t="shared" si="1"/>
        <v>0</v>
      </c>
      <c r="I10" s="68">
        <f t="shared" si="2"/>
        <v>0</v>
      </c>
      <c r="J10" s="69"/>
    </row>
    <row r="11" spans="1:10" s="36" customFormat="1" ht="18" customHeight="1" x14ac:dyDescent="0.2">
      <c r="A11" s="121">
        <v>5</v>
      </c>
      <c r="B11" s="74" t="s">
        <v>210</v>
      </c>
      <c r="C11" s="53" t="s">
        <v>47</v>
      </c>
      <c r="D11" s="54">
        <v>30</v>
      </c>
      <c r="E11" s="75"/>
      <c r="F11" s="371"/>
      <c r="G11" s="68">
        <f t="shared" si="0"/>
        <v>0</v>
      </c>
      <c r="H11" s="44">
        <f t="shared" si="1"/>
        <v>0</v>
      </c>
      <c r="I11" s="68">
        <f t="shared" si="2"/>
        <v>0</v>
      </c>
      <c r="J11" s="69"/>
    </row>
    <row r="12" spans="1:10" s="36" customFormat="1" ht="18" customHeight="1" x14ac:dyDescent="0.2">
      <c r="A12" s="121">
        <v>6</v>
      </c>
      <c r="B12" s="74" t="s">
        <v>211</v>
      </c>
      <c r="C12" s="53" t="s">
        <v>47</v>
      </c>
      <c r="D12" s="54">
        <v>30</v>
      </c>
      <c r="E12" s="75"/>
      <c r="F12" s="371"/>
      <c r="G12" s="68">
        <f t="shared" si="0"/>
        <v>0</v>
      </c>
      <c r="H12" s="44">
        <f t="shared" si="1"/>
        <v>0</v>
      </c>
      <c r="I12" s="68">
        <f t="shared" si="2"/>
        <v>0</v>
      </c>
      <c r="J12" s="69"/>
    </row>
    <row r="13" spans="1:10" s="36" customFormat="1" ht="18" customHeight="1" x14ac:dyDescent="0.2">
      <c r="A13" s="121">
        <v>7</v>
      </c>
      <c r="B13" s="74" t="s">
        <v>212</v>
      </c>
      <c r="C13" s="53" t="s">
        <v>47</v>
      </c>
      <c r="D13" s="54">
        <v>90</v>
      </c>
      <c r="E13" s="75"/>
      <c r="F13" s="371"/>
      <c r="G13" s="68">
        <f t="shared" si="0"/>
        <v>0</v>
      </c>
      <c r="H13" s="44">
        <f t="shared" si="1"/>
        <v>0</v>
      </c>
      <c r="I13" s="68">
        <f t="shared" si="2"/>
        <v>0</v>
      </c>
      <c r="J13" s="69"/>
    </row>
    <row r="14" spans="1:10" s="36" customFormat="1" ht="18" customHeight="1" x14ac:dyDescent="0.2">
      <c r="A14" s="121">
        <v>8</v>
      </c>
      <c r="B14" s="74" t="s">
        <v>213</v>
      </c>
      <c r="C14" s="53" t="s">
        <v>47</v>
      </c>
      <c r="D14" s="54">
        <v>92</v>
      </c>
      <c r="E14" s="75"/>
      <c r="F14" s="371"/>
      <c r="G14" s="68">
        <f t="shared" si="0"/>
        <v>0</v>
      </c>
      <c r="H14" s="44">
        <f t="shared" si="1"/>
        <v>0</v>
      </c>
      <c r="I14" s="68">
        <f t="shared" si="2"/>
        <v>0</v>
      </c>
      <c r="J14" s="69"/>
    </row>
    <row r="15" spans="1:10" s="36" customFormat="1" ht="18" customHeight="1" x14ac:dyDescent="0.2">
      <c r="A15" s="121">
        <v>9</v>
      </c>
      <c r="B15" s="74" t="s">
        <v>214</v>
      </c>
      <c r="C15" s="53" t="s">
        <v>47</v>
      </c>
      <c r="D15" s="54">
        <v>90</v>
      </c>
      <c r="E15" s="75"/>
      <c r="F15" s="371"/>
      <c r="G15" s="68">
        <f t="shared" si="0"/>
        <v>0</v>
      </c>
      <c r="H15" s="44">
        <f t="shared" si="1"/>
        <v>0</v>
      </c>
      <c r="I15" s="68">
        <f t="shared" si="2"/>
        <v>0</v>
      </c>
      <c r="J15" s="69"/>
    </row>
    <row r="16" spans="1:10" s="36" customFormat="1" ht="31.5" customHeight="1" x14ac:dyDescent="0.2">
      <c r="A16" s="121">
        <v>10</v>
      </c>
      <c r="B16" s="74" t="s">
        <v>215</v>
      </c>
      <c r="C16" s="53" t="s">
        <v>47</v>
      </c>
      <c r="D16" s="54">
        <v>30</v>
      </c>
      <c r="E16" s="75"/>
      <c r="F16" s="371"/>
      <c r="G16" s="68">
        <f t="shared" si="0"/>
        <v>0</v>
      </c>
      <c r="H16" s="44">
        <f t="shared" si="1"/>
        <v>0</v>
      </c>
      <c r="I16" s="68">
        <f t="shared" si="2"/>
        <v>0</v>
      </c>
      <c r="J16" s="69"/>
    </row>
    <row r="17" spans="1:10" s="36" customFormat="1" ht="18" customHeight="1" x14ac:dyDescent="0.2">
      <c r="A17" s="121">
        <v>11</v>
      </c>
      <c r="B17" s="74" t="s">
        <v>216</v>
      </c>
      <c r="C17" s="53" t="s">
        <v>47</v>
      </c>
      <c r="D17" s="54">
        <v>120</v>
      </c>
      <c r="E17" s="75"/>
      <c r="F17" s="371"/>
      <c r="G17" s="68">
        <f t="shared" si="0"/>
        <v>0</v>
      </c>
      <c r="H17" s="44">
        <f t="shared" si="1"/>
        <v>0</v>
      </c>
      <c r="I17" s="68">
        <f t="shared" si="2"/>
        <v>0</v>
      </c>
      <c r="J17" s="69"/>
    </row>
    <row r="18" spans="1:10" s="36" customFormat="1" ht="18" customHeight="1" x14ac:dyDescent="0.2">
      <c r="A18" s="121">
        <v>12</v>
      </c>
      <c r="B18" s="74" t="s">
        <v>217</v>
      </c>
      <c r="C18" s="53" t="s">
        <v>47</v>
      </c>
      <c r="D18" s="54">
        <v>300</v>
      </c>
      <c r="E18" s="75"/>
      <c r="F18" s="371"/>
      <c r="G18" s="68">
        <f t="shared" si="0"/>
        <v>0</v>
      </c>
      <c r="H18" s="44">
        <f t="shared" si="1"/>
        <v>0</v>
      </c>
      <c r="I18" s="68">
        <f t="shared" si="2"/>
        <v>0</v>
      </c>
      <c r="J18" s="69"/>
    </row>
    <row r="19" spans="1:10" s="36" customFormat="1" ht="18" customHeight="1" x14ac:dyDescent="0.2">
      <c r="A19" s="121">
        <v>13</v>
      </c>
      <c r="B19" s="74" t="s">
        <v>218</v>
      </c>
      <c r="C19" s="53" t="s">
        <v>47</v>
      </c>
      <c r="D19" s="54">
        <v>120</v>
      </c>
      <c r="E19" s="75"/>
      <c r="F19" s="371"/>
      <c r="G19" s="68">
        <f t="shared" si="0"/>
        <v>0</v>
      </c>
      <c r="H19" s="44">
        <f t="shared" si="1"/>
        <v>0</v>
      </c>
      <c r="I19" s="68">
        <f t="shared" si="2"/>
        <v>0</v>
      </c>
      <c r="J19" s="69"/>
    </row>
    <row r="20" spans="1:10" s="36" customFormat="1" ht="18" customHeight="1" x14ac:dyDescent="0.2">
      <c r="A20" s="121">
        <v>14</v>
      </c>
      <c r="B20" s="74" t="s">
        <v>219</v>
      </c>
      <c r="C20" s="53" t="s">
        <v>47</v>
      </c>
      <c r="D20" s="54">
        <v>120</v>
      </c>
      <c r="E20" s="75"/>
      <c r="F20" s="371"/>
      <c r="G20" s="68">
        <f t="shared" si="0"/>
        <v>0</v>
      </c>
      <c r="H20" s="44">
        <f t="shared" si="1"/>
        <v>0</v>
      </c>
      <c r="I20" s="68">
        <f t="shared" si="2"/>
        <v>0</v>
      </c>
      <c r="J20" s="69"/>
    </row>
    <row r="21" spans="1:10" s="36" customFormat="1" ht="18" customHeight="1" x14ac:dyDescent="0.2">
      <c r="A21" s="121">
        <v>15</v>
      </c>
      <c r="B21" s="74" t="s">
        <v>220</v>
      </c>
      <c r="C21" s="53" t="s">
        <v>47</v>
      </c>
      <c r="D21" s="54">
        <v>40</v>
      </c>
      <c r="E21" s="75"/>
      <c r="F21" s="371"/>
      <c r="G21" s="68">
        <f t="shared" si="0"/>
        <v>0</v>
      </c>
      <c r="H21" s="44">
        <f t="shared" si="1"/>
        <v>0</v>
      </c>
      <c r="I21" s="68">
        <f t="shared" si="2"/>
        <v>0</v>
      </c>
      <c r="J21" s="69"/>
    </row>
    <row r="22" spans="1:10" s="36" customFormat="1" ht="18" customHeight="1" x14ac:dyDescent="0.2">
      <c r="A22" s="121">
        <v>16</v>
      </c>
      <c r="B22" s="261" t="s">
        <v>473</v>
      </c>
      <c r="C22" s="205" t="s">
        <v>47</v>
      </c>
      <c r="D22" s="262">
        <v>300</v>
      </c>
      <c r="E22" s="75"/>
      <c r="F22" s="372"/>
      <c r="G22" s="68">
        <f t="shared" si="0"/>
        <v>0</v>
      </c>
      <c r="H22" s="44">
        <f t="shared" si="1"/>
        <v>0</v>
      </c>
      <c r="I22" s="68">
        <f t="shared" si="2"/>
        <v>0</v>
      </c>
      <c r="J22" s="215"/>
    </row>
    <row r="23" spans="1:10" s="36" customFormat="1" ht="18" customHeight="1" x14ac:dyDescent="0.2">
      <c r="A23" s="121">
        <v>17</v>
      </c>
      <c r="B23" s="74" t="s">
        <v>221</v>
      </c>
      <c r="C23" s="53" t="s">
        <v>47</v>
      </c>
      <c r="D23" s="54">
        <v>50</v>
      </c>
      <c r="E23" s="75"/>
      <c r="F23" s="371"/>
      <c r="G23" s="68">
        <f t="shared" si="0"/>
        <v>0</v>
      </c>
      <c r="H23" s="44">
        <f t="shared" si="1"/>
        <v>0</v>
      </c>
      <c r="I23" s="68">
        <f t="shared" si="2"/>
        <v>0</v>
      </c>
      <c r="J23" s="69"/>
    </row>
    <row r="24" spans="1:10" s="36" customFormat="1" ht="18" customHeight="1" x14ac:dyDescent="0.2">
      <c r="A24" s="121">
        <v>18</v>
      </c>
      <c r="B24" s="74" t="s">
        <v>222</v>
      </c>
      <c r="C24" s="53" t="s">
        <v>47</v>
      </c>
      <c r="D24" s="54">
        <v>50</v>
      </c>
      <c r="E24" s="75"/>
      <c r="F24" s="371"/>
      <c r="G24" s="68">
        <f t="shared" si="0"/>
        <v>0</v>
      </c>
      <c r="H24" s="44">
        <f t="shared" si="1"/>
        <v>0</v>
      </c>
      <c r="I24" s="68">
        <f t="shared" si="2"/>
        <v>0</v>
      </c>
      <c r="J24" s="69"/>
    </row>
    <row r="25" spans="1:10" s="36" customFormat="1" ht="18" customHeight="1" x14ac:dyDescent="0.2">
      <c r="A25" s="121">
        <v>19</v>
      </c>
      <c r="B25" s="74" t="s">
        <v>223</v>
      </c>
      <c r="C25" s="53" t="s">
        <v>47</v>
      </c>
      <c r="D25" s="54">
        <v>10</v>
      </c>
      <c r="E25" s="75"/>
      <c r="F25" s="371"/>
      <c r="G25" s="68">
        <f t="shared" si="0"/>
        <v>0</v>
      </c>
      <c r="H25" s="44">
        <f t="shared" si="1"/>
        <v>0</v>
      </c>
      <c r="I25" s="68">
        <f t="shared" si="2"/>
        <v>0</v>
      </c>
      <c r="J25" s="69"/>
    </row>
    <row r="26" spans="1:10" s="36" customFormat="1" ht="18" customHeight="1" x14ac:dyDescent="0.2">
      <c r="A26" s="121">
        <v>20</v>
      </c>
      <c r="B26" s="74" t="s">
        <v>224</v>
      </c>
      <c r="C26" s="53" t="s">
        <v>47</v>
      </c>
      <c r="D26" s="54">
        <v>10</v>
      </c>
      <c r="E26" s="75"/>
      <c r="F26" s="371"/>
      <c r="G26" s="68">
        <f t="shared" si="0"/>
        <v>0</v>
      </c>
      <c r="H26" s="44">
        <f t="shared" si="1"/>
        <v>0</v>
      </c>
      <c r="I26" s="68">
        <f t="shared" si="2"/>
        <v>0</v>
      </c>
      <c r="J26" s="69"/>
    </row>
    <row r="27" spans="1:10" s="36" customFormat="1" ht="18" customHeight="1" x14ac:dyDescent="0.2">
      <c r="A27" s="121">
        <v>21</v>
      </c>
      <c r="B27" s="261" t="s">
        <v>472</v>
      </c>
      <c r="C27" s="205" t="s">
        <v>47</v>
      </c>
      <c r="D27" s="262">
        <v>50</v>
      </c>
      <c r="E27" s="75"/>
      <c r="F27" s="372"/>
      <c r="G27" s="68">
        <f t="shared" si="0"/>
        <v>0</v>
      </c>
      <c r="H27" s="44">
        <f t="shared" si="1"/>
        <v>0</v>
      </c>
      <c r="I27" s="68">
        <f t="shared" si="2"/>
        <v>0</v>
      </c>
      <c r="J27" s="215"/>
    </row>
    <row r="28" spans="1:10" s="36" customFormat="1" ht="18" customHeight="1" x14ac:dyDescent="0.2">
      <c r="A28" s="121">
        <v>22</v>
      </c>
      <c r="B28" s="74" t="s">
        <v>225</v>
      </c>
      <c r="C28" s="53" t="s">
        <v>47</v>
      </c>
      <c r="D28" s="54">
        <v>100</v>
      </c>
      <c r="E28" s="75"/>
      <c r="F28" s="371"/>
      <c r="G28" s="68">
        <f t="shared" si="0"/>
        <v>0</v>
      </c>
      <c r="H28" s="44">
        <f t="shared" si="1"/>
        <v>0</v>
      </c>
      <c r="I28" s="68">
        <f t="shared" si="2"/>
        <v>0</v>
      </c>
      <c r="J28" s="69"/>
    </row>
    <row r="29" spans="1:10" s="36" customFormat="1" ht="18" customHeight="1" x14ac:dyDescent="0.2">
      <c r="A29" s="121">
        <v>23</v>
      </c>
      <c r="B29" s="74" t="s">
        <v>226</v>
      </c>
      <c r="C29" s="53" t="s">
        <v>47</v>
      </c>
      <c r="D29" s="54">
        <v>100</v>
      </c>
      <c r="E29" s="75"/>
      <c r="F29" s="371"/>
      <c r="G29" s="68">
        <f t="shared" si="0"/>
        <v>0</v>
      </c>
      <c r="H29" s="44">
        <f t="shared" si="1"/>
        <v>0</v>
      </c>
      <c r="I29" s="68">
        <f t="shared" si="2"/>
        <v>0</v>
      </c>
      <c r="J29" s="69"/>
    </row>
    <row r="30" spans="1:10" s="36" customFormat="1" ht="31.5" customHeight="1" x14ac:dyDescent="0.2">
      <c r="A30" s="121">
        <v>24</v>
      </c>
      <c r="B30" s="74" t="s">
        <v>227</v>
      </c>
      <c r="C30" s="53" t="s">
        <v>47</v>
      </c>
      <c r="D30" s="54">
        <v>20</v>
      </c>
      <c r="E30" s="75"/>
      <c r="F30" s="371"/>
      <c r="G30" s="68">
        <f t="shared" si="0"/>
        <v>0</v>
      </c>
      <c r="H30" s="44">
        <f t="shared" si="1"/>
        <v>0</v>
      </c>
      <c r="I30" s="68">
        <f t="shared" si="2"/>
        <v>0</v>
      </c>
      <c r="J30" s="69"/>
    </row>
    <row r="31" spans="1:10" s="36" customFormat="1" ht="18" customHeight="1" x14ac:dyDescent="0.2">
      <c r="A31" s="121">
        <v>25</v>
      </c>
      <c r="B31" s="74" t="s">
        <v>228</v>
      </c>
      <c r="C31" s="53" t="s">
        <v>47</v>
      </c>
      <c r="D31" s="54">
        <v>20</v>
      </c>
      <c r="E31" s="75"/>
      <c r="F31" s="371"/>
      <c r="G31" s="68">
        <f t="shared" si="0"/>
        <v>0</v>
      </c>
      <c r="H31" s="44">
        <f t="shared" si="1"/>
        <v>0</v>
      </c>
      <c r="I31" s="68">
        <f t="shared" si="2"/>
        <v>0</v>
      </c>
      <c r="J31" s="69"/>
    </row>
    <row r="32" spans="1:10" s="36" customFormat="1" ht="18" customHeight="1" x14ac:dyDescent="0.2">
      <c r="A32" s="121">
        <v>26</v>
      </c>
      <c r="B32" s="74" t="s">
        <v>229</v>
      </c>
      <c r="C32" s="53" t="s">
        <v>47</v>
      </c>
      <c r="D32" s="54">
        <v>60</v>
      </c>
      <c r="E32" s="75"/>
      <c r="F32" s="371"/>
      <c r="G32" s="68">
        <f t="shared" si="0"/>
        <v>0</v>
      </c>
      <c r="H32" s="44">
        <f t="shared" si="1"/>
        <v>0</v>
      </c>
      <c r="I32" s="68">
        <f t="shared" si="2"/>
        <v>0</v>
      </c>
      <c r="J32" s="69"/>
    </row>
    <row r="33" spans="1:10" s="36" customFormat="1" ht="18" customHeight="1" x14ac:dyDescent="0.2">
      <c r="A33" s="121">
        <v>27</v>
      </c>
      <c r="B33" s="74" t="s">
        <v>230</v>
      </c>
      <c r="C33" s="53" t="s">
        <v>47</v>
      </c>
      <c r="D33" s="54">
        <v>20</v>
      </c>
      <c r="E33" s="75"/>
      <c r="F33" s="371"/>
      <c r="G33" s="68">
        <f t="shared" si="0"/>
        <v>0</v>
      </c>
      <c r="H33" s="44">
        <f t="shared" si="1"/>
        <v>0</v>
      </c>
      <c r="I33" s="68">
        <f t="shared" si="2"/>
        <v>0</v>
      </c>
      <c r="J33" s="69"/>
    </row>
    <row r="34" spans="1:10" s="36" customFormat="1" ht="17.25" customHeight="1" x14ac:dyDescent="0.2">
      <c r="A34" s="121">
        <v>28</v>
      </c>
      <c r="B34" s="74" t="s">
        <v>655</v>
      </c>
      <c r="C34" s="53" t="s">
        <v>47</v>
      </c>
      <c r="D34" s="405">
        <v>30</v>
      </c>
      <c r="E34" s="75"/>
      <c r="F34" s="421"/>
      <c r="G34" s="68">
        <f t="shared" si="0"/>
        <v>0</v>
      </c>
      <c r="H34" s="44">
        <f t="shared" si="1"/>
        <v>0</v>
      </c>
      <c r="I34" s="68">
        <f t="shared" si="2"/>
        <v>0</v>
      </c>
      <c r="J34" s="419"/>
    </row>
    <row r="35" spans="1:10" s="36" customFormat="1" ht="17.25" customHeight="1" x14ac:dyDescent="0.2">
      <c r="A35" s="121">
        <v>29</v>
      </c>
      <c r="B35" s="74" t="s">
        <v>656</v>
      </c>
      <c r="C35" s="53" t="s">
        <v>47</v>
      </c>
      <c r="D35" s="405">
        <v>30</v>
      </c>
      <c r="E35" s="75"/>
      <c r="F35" s="421"/>
      <c r="G35" s="68">
        <f t="shared" si="0"/>
        <v>0</v>
      </c>
      <c r="H35" s="44">
        <f t="shared" si="1"/>
        <v>0</v>
      </c>
      <c r="I35" s="68">
        <f t="shared" si="2"/>
        <v>0</v>
      </c>
      <c r="J35" s="419"/>
    </row>
    <row r="36" spans="1:10" s="72" customFormat="1" ht="17.25" customHeight="1" x14ac:dyDescent="0.2">
      <c r="A36" s="121">
        <v>30</v>
      </c>
      <c r="B36" s="74" t="s">
        <v>657</v>
      </c>
      <c r="C36" s="53" t="s">
        <v>47</v>
      </c>
      <c r="D36" s="405">
        <v>30</v>
      </c>
      <c r="E36" s="75"/>
      <c r="F36" s="421"/>
      <c r="G36" s="68">
        <f t="shared" si="0"/>
        <v>0</v>
      </c>
      <c r="H36" s="44">
        <f t="shared" si="1"/>
        <v>0</v>
      </c>
      <c r="I36" s="68">
        <f t="shared" si="2"/>
        <v>0</v>
      </c>
      <c r="J36" s="419"/>
    </row>
    <row r="37" spans="1:10" s="3" customFormat="1" ht="25.5" x14ac:dyDescent="0.2">
      <c r="A37" s="121">
        <v>31</v>
      </c>
      <c r="B37" s="74" t="s">
        <v>231</v>
      </c>
      <c r="C37" s="53" t="s">
        <v>47</v>
      </c>
      <c r="D37" s="54">
        <v>20</v>
      </c>
      <c r="E37" s="75"/>
      <c r="F37" s="371"/>
      <c r="G37" s="68">
        <f t="shared" si="0"/>
        <v>0</v>
      </c>
      <c r="H37" s="44">
        <f t="shared" si="1"/>
        <v>0</v>
      </c>
      <c r="I37" s="68">
        <f t="shared" si="2"/>
        <v>0</v>
      </c>
      <c r="J37" s="69"/>
    </row>
    <row r="38" spans="1:10" s="3" customFormat="1" ht="31.5" customHeight="1" x14ac:dyDescent="0.2">
      <c r="A38" s="121">
        <v>32</v>
      </c>
      <c r="B38" s="74" t="s">
        <v>232</v>
      </c>
      <c r="C38" s="53" t="s">
        <v>47</v>
      </c>
      <c r="D38" s="54">
        <v>10</v>
      </c>
      <c r="E38" s="75"/>
      <c r="F38" s="371"/>
      <c r="G38" s="68">
        <f t="shared" si="0"/>
        <v>0</v>
      </c>
      <c r="H38" s="44">
        <f t="shared" si="1"/>
        <v>0</v>
      </c>
      <c r="I38" s="68">
        <f t="shared" si="2"/>
        <v>0</v>
      </c>
      <c r="J38" s="69"/>
    </row>
    <row r="39" spans="1:10" s="238" customFormat="1" ht="24" customHeight="1" x14ac:dyDescent="0.25">
      <c r="A39" s="141"/>
      <c r="B39" s="71" t="s">
        <v>279</v>
      </c>
      <c r="C39" s="48" t="s">
        <v>5</v>
      </c>
      <c r="D39" s="48" t="s">
        <v>5</v>
      </c>
      <c r="E39" s="48" t="s">
        <v>5</v>
      </c>
      <c r="F39" s="48" t="s">
        <v>5</v>
      </c>
      <c r="G39" s="49">
        <f>SUM(G7:G38)</f>
        <v>0</v>
      </c>
      <c r="H39" s="49">
        <f t="shared" ref="H39:I39" si="3">SUM(H7:H38)</f>
        <v>0</v>
      </c>
      <c r="I39" s="49">
        <f t="shared" si="3"/>
        <v>0</v>
      </c>
      <c r="J39" s="48">
        <f>SUM(J7:J38)</f>
        <v>0</v>
      </c>
    </row>
    <row r="40" spans="1:10" s="11" customFormat="1" ht="36" customHeight="1" x14ac:dyDescent="0.3">
      <c r="A40" s="577" t="s">
        <v>376</v>
      </c>
      <c r="B40" s="577"/>
      <c r="C40" s="577"/>
      <c r="D40" s="577"/>
      <c r="E40" s="577"/>
      <c r="F40" s="577"/>
      <c r="G40" s="260"/>
      <c r="H40" s="260"/>
      <c r="I40" s="260"/>
      <c r="J40" s="237"/>
    </row>
    <row r="41" spans="1:10" ht="17.25" customHeight="1" x14ac:dyDescent="0.3">
      <c r="A41" s="553" t="s">
        <v>498</v>
      </c>
      <c r="B41" s="553"/>
      <c r="C41" s="553"/>
      <c r="D41" s="553"/>
      <c r="E41" s="553"/>
      <c r="F41" s="553"/>
      <c r="G41" s="553"/>
      <c r="H41" s="553"/>
      <c r="I41" s="553"/>
      <c r="J41" s="237"/>
    </row>
    <row r="42" spans="1:10" s="3" customFormat="1" ht="20.25" customHeight="1" x14ac:dyDescent="0.3">
      <c r="A42" s="554" t="s">
        <v>490</v>
      </c>
      <c r="B42" s="554"/>
      <c r="C42" s="554"/>
      <c r="D42" s="554"/>
      <c r="E42" s="554"/>
      <c r="F42" s="554"/>
      <c r="G42" s="554"/>
      <c r="H42" s="554"/>
      <c r="I42" s="554"/>
      <c r="J42" s="554"/>
    </row>
    <row r="43" spans="1:10" s="3" customFormat="1" ht="17.25" customHeight="1" x14ac:dyDescent="0.3">
      <c r="A43" s="560" t="s">
        <v>500</v>
      </c>
      <c r="B43" s="560"/>
      <c r="C43" s="560"/>
      <c r="D43" s="560"/>
      <c r="E43" s="560"/>
      <c r="F43" s="560"/>
      <c r="G43" s="560"/>
      <c r="H43" s="560"/>
      <c r="I43" s="560"/>
      <c r="J43" s="560"/>
    </row>
    <row r="44" spans="1:10" s="454" customFormat="1" ht="12.75" customHeight="1" x14ac:dyDescent="0.3">
      <c r="A44" s="455"/>
      <c r="B44" s="455"/>
      <c r="C44" s="455"/>
      <c r="D44" s="455"/>
      <c r="E44" s="455"/>
      <c r="F44" s="455"/>
      <c r="G44" s="455"/>
      <c r="H44" s="455"/>
      <c r="I44" s="455"/>
      <c r="J44" s="455"/>
    </row>
    <row r="45" spans="1:10" s="3" customFormat="1" ht="15" customHeight="1" x14ac:dyDescent="0.2">
      <c r="A45" s="537" t="s">
        <v>35</v>
      </c>
      <c r="B45" s="537"/>
      <c r="C45" s="537"/>
      <c r="D45" s="537"/>
      <c r="E45" s="537"/>
      <c r="F45" s="537"/>
      <c r="G45" s="537"/>
      <c r="H45" s="537"/>
      <c r="I45" s="537"/>
      <c r="J45" s="537"/>
    </row>
    <row r="46" spans="1:10" s="3" customFormat="1" ht="23.25" customHeight="1" x14ac:dyDescent="0.2">
      <c r="A46" s="536" t="s">
        <v>776</v>
      </c>
      <c r="B46" s="536"/>
      <c r="C46" s="536"/>
      <c r="D46" s="536"/>
      <c r="E46" s="536"/>
      <c r="F46" s="536"/>
      <c r="G46" s="536"/>
      <c r="H46" s="536"/>
      <c r="I46" s="536"/>
      <c r="J46" s="536"/>
    </row>
    <row r="47" spans="1:10" s="454" customFormat="1" ht="12.75" customHeight="1" x14ac:dyDescent="0.25">
      <c r="A47" s="536" t="s">
        <v>296</v>
      </c>
      <c r="B47" s="536"/>
      <c r="C47" s="536"/>
      <c r="D47" s="536"/>
      <c r="E47" s="536"/>
      <c r="F47" s="536"/>
      <c r="G47" s="536"/>
      <c r="H47" s="536"/>
      <c r="I47" s="536"/>
      <c r="J47" s="536"/>
    </row>
    <row r="48" spans="1:10" s="11" customFormat="1" ht="12.75" customHeight="1" x14ac:dyDescent="0.25">
      <c r="A48" s="538" t="s">
        <v>777</v>
      </c>
      <c r="B48" s="538"/>
      <c r="C48" s="538"/>
      <c r="D48" s="538"/>
      <c r="E48" s="538"/>
      <c r="F48" s="538"/>
      <c r="G48" s="538"/>
      <c r="H48" s="538"/>
      <c r="I48" s="538"/>
      <c r="J48" s="538"/>
    </row>
    <row r="49" spans="1:10" s="11" customFormat="1" ht="26.25" customHeight="1" x14ac:dyDescent="0.25">
      <c r="A49" s="530" t="s">
        <v>778</v>
      </c>
      <c r="B49" s="530"/>
      <c r="C49" s="530"/>
      <c r="D49" s="530"/>
      <c r="E49" s="530"/>
      <c r="F49" s="530"/>
      <c r="G49" s="530"/>
      <c r="H49" s="530"/>
      <c r="I49" s="530"/>
      <c r="J49" s="530"/>
    </row>
    <row r="50" spans="1:10" s="453" customFormat="1" ht="15" customHeight="1" x14ac:dyDescent="0.25">
      <c r="A50" s="11" t="s">
        <v>779</v>
      </c>
    </row>
    <row r="51" spans="1:10" s="453" customFormat="1" ht="15" customHeight="1" x14ac:dyDescent="0.25">
      <c r="A51" s="11" t="s">
        <v>181</v>
      </c>
    </row>
    <row r="52" spans="1:10" s="453" customFormat="1" ht="27.75" customHeight="1" x14ac:dyDescent="0.25">
      <c r="A52" s="530" t="s">
        <v>780</v>
      </c>
      <c r="B52" s="531"/>
      <c r="C52" s="531"/>
      <c r="D52" s="531"/>
      <c r="E52" s="531"/>
      <c r="F52" s="531"/>
      <c r="G52" s="531"/>
      <c r="H52" s="531"/>
      <c r="I52" s="531"/>
      <c r="J52" s="531"/>
    </row>
    <row r="53" spans="1:10" s="453" customFormat="1" ht="57.75" customHeight="1" x14ac:dyDescent="0.25">
      <c r="A53" s="530" t="s">
        <v>782</v>
      </c>
      <c r="B53" s="531"/>
      <c r="C53" s="531"/>
      <c r="D53" s="531"/>
      <c r="E53" s="531"/>
      <c r="F53" s="531"/>
      <c r="G53" s="531"/>
      <c r="H53" s="531"/>
      <c r="I53" s="531"/>
      <c r="J53" s="531"/>
    </row>
    <row r="54" spans="1:10" s="453" customFormat="1" ht="13.5" customHeight="1" x14ac:dyDescent="0.25">
      <c r="A54" s="449"/>
      <c r="B54" s="459"/>
      <c r="C54" s="459"/>
      <c r="D54" s="459"/>
      <c r="E54" s="459"/>
      <c r="F54" s="459"/>
      <c r="G54" s="459"/>
      <c r="H54" s="459"/>
      <c r="I54" s="459"/>
      <c r="J54" s="459"/>
    </row>
    <row r="55" spans="1:10" s="3" customFormat="1" ht="16.5" customHeight="1" x14ac:dyDescent="0.2">
      <c r="A55" s="3" t="s">
        <v>781</v>
      </c>
      <c r="B55" s="12"/>
      <c r="C55" s="460"/>
    </row>
    <row r="56" spans="1:10" x14ac:dyDescent="0.3">
      <c r="A56" s="89"/>
      <c r="B56" s="14"/>
      <c r="C56" s="85"/>
      <c r="D56" s="89"/>
      <c r="E56" s="89"/>
      <c r="F56" s="89"/>
      <c r="G56" s="89"/>
      <c r="H56" s="89"/>
      <c r="I56" s="89"/>
      <c r="J56" s="89"/>
    </row>
  </sheetData>
  <sheetProtection algorithmName="SHA-512" hashValue="Ix0j0RlLmnG6VyBG2iSqLS3aFcowIoi5TMQ4/N9VlMZ0vK/27xfnX55p9YsKOVCsjDRI3Nz91A1KCuIxG8Jx/w==" saltValue="UnFydTiF7riXe8XFgBjs7Q==" spinCount="100000" sheet="1" objects="1" scenarios="1"/>
  <mergeCells count="13">
    <mergeCell ref="A46:J46"/>
    <mergeCell ref="A48:J48"/>
    <mergeCell ref="A49:J49"/>
    <mergeCell ref="A52:J52"/>
    <mergeCell ref="A53:J53"/>
    <mergeCell ref="A47:J47"/>
    <mergeCell ref="A1:D1"/>
    <mergeCell ref="A42:J42"/>
    <mergeCell ref="A43:J43"/>
    <mergeCell ref="A3:J3"/>
    <mergeCell ref="A45:J45"/>
    <mergeCell ref="A40:F40"/>
    <mergeCell ref="A41:I41"/>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38" xr:uid="{00000000-0002-0000-1D00-000000000000}">
      <formula1>1</formula1>
    </dataValidation>
  </dataValidations>
  <pageMargins left="0.51181102362204722" right="0.51181102362204722" top="0.55118110236220474" bottom="0.55118110236220474" header="0.31496062992125984" footer="0.31496062992125984"/>
  <pageSetup paperSize="9" scale="93"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M159"/>
  <sheetViews>
    <sheetView view="pageBreakPreview" topLeftCell="A133" zoomScale="110" zoomScaleNormal="100" zoomScaleSheetLayoutView="110" workbookViewId="0">
      <selection activeCell="A146" sqref="A146:XFD146"/>
    </sheetView>
  </sheetViews>
  <sheetFormatPr defaultColWidth="8.7109375" defaultRowHeight="16.5" x14ac:dyDescent="0.3"/>
  <cols>
    <col min="1" max="1" width="4.140625" style="103" customWidth="1"/>
    <col min="2" max="2" width="43.5703125" style="40" customWidth="1"/>
    <col min="3" max="3" width="6" style="103" customWidth="1"/>
    <col min="4" max="4" width="7.7109375" style="105" customWidth="1"/>
    <col min="5" max="5" width="19.28515625" style="103" customWidth="1"/>
    <col min="6" max="10" width="12.7109375" style="103" customWidth="1"/>
    <col min="11" max="11" width="13.85546875" style="6" customWidth="1"/>
    <col min="12" max="16384" width="8.7109375" style="6"/>
  </cols>
  <sheetData>
    <row r="1" spans="1:10" s="167" customFormat="1" x14ac:dyDescent="0.3">
      <c r="A1" s="544" t="s">
        <v>0</v>
      </c>
      <c r="B1" s="544"/>
      <c r="C1" s="544"/>
      <c r="D1" s="544"/>
      <c r="E1" s="166"/>
      <c r="F1" s="166"/>
      <c r="G1" s="166" t="s">
        <v>201</v>
      </c>
      <c r="H1" s="166"/>
      <c r="I1" s="166"/>
      <c r="J1" s="166"/>
    </row>
    <row r="2" spans="1:10" x14ac:dyDescent="0.3">
      <c r="A2" s="93"/>
      <c r="B2" s="8"/>
      <c r="C2" s="86"/>
      <c r="D2" s="86"/>
      <c r="E2" s="93"/>
      <c r="F2" s="93"/>
      <c r="G2" s="93"/>
      <c r="H2" s="93"/>
      <c r="I2" s="93"/>
      <c r="J2" s="93"/>
    </row>
    <row r="3" spans="1:10" ht="18.75" x14ac:dyDescent="0.3">
      <c r="A3" s="545" t="s">
        <v>737</v>
      </c>
      <c r="B3" s="545"/>
      <c r="C3" s="545"/>
      <c r="D3" s="545"/>
      <c r="E3" s="545"/>
      <c r="F3" s="545"/>
      <c r="G3" s="545"/>
      <c r="H3" s="545"/>
      <c r="I3" s="545"/>
      <c r="J3" s="545"/>
    </row>
    <row r="5" spans="1:10" ht="48" x14ac:dyDescent="0.3">
      <c r="A5" s="45" t="s">
        <v>1</v>
      </c>
      <c r="B5" s="45" t="s">
        <v>2</v>
      </c>
      <c r="C5" s="46" t="s">
        <v>28</v>
      </c>
      <c r="D5" s="46" t="s">
        <v>3</v>
      </c>
      <c r="E5" s="47" t="s">
        <v>4</v>
      </c>
      <c r="F5" s="47" t="s">
        <v>29</v>
      </c>
      <c r="G5" s="47" t="s">
        <v>30</v>
      </c>
      <c r="H5" s="47" t="s">
        <v>31</v>
      </c>
      <c r="I5" s="47" t="s">
        <v>32</v>
      </c>
      <c r="J5" s="47" t="s">
        <v>96</v>
      </c>
    </row>
    <row r="6" spans="1:10" x14ac:dyDescent="0.3">
      <c r="A6" s="96">
        <v>1</v>
      </c>
      <c r="B6" s="45">
        <v>2</v>
      </c>
      <c r="C6" s="82">
        <v>3</v>
      </c>
      <c r="D6" s="82">
        <v>4</v>
      </c>
      <c r="E6" s="82">
        <v>5</v>
      </c>
      <c r="F6" s="82">
        <v>6</v>
      </c>
      <c r="G6" s="92" t="s">
        <v>36</v>
      </c>
      <c r="H6" s="82" t="s">
        <v>33</v>
      </c>
      <c r="I6" s="82" t="s">
        <v>34</v>
      </c>
      <c r="J6" s="82">
        <v>10</v>
      </c>
    </row>
    <row r="7" spans="1:10" s="34" customFormat="1" ht="18" customHeight="1" x14ac:dyDescent="0.2">
      <c r="A7" s="147">
        <v>1</v>
      </c>
      <c r="B7" s="112" t="s">
        <v>753</v>
      </c>
      <c r="C7" s="83" t="s">
        <v>47</v>
      </c>
      <c r="D7" s="83">
        <v>8</v>
      </c>
      <c r="E7" s="148"/>
      <c r="F7" s="373"/>
      <c r="G7" s="68">
        <f>D7*ROUND(F7, 4)</f>
        <v>0</v>
      </c>
      <c r="H7" s="44">
        <f>+G7*0.095</f>
        <v>0</v>
      </c>
      <c r="I7" s="68">
        <f>+G7+H7</f>
        <v>0</v>
      </c>
      <c r="J7" s="69"/>
    </row>
    <row r="8" spans="1:10" s="34" customFormat="1" ht="18" customHeight="1" x14ac:dyDescent="0.2">
      <c r="A8" s="232">
        <v>2</v>
      </c>
      <c r="B8" s="253" t="s">
        <v>754</v>
      </c>
      <c r="C8" s="207" t="s">
        <v>47</v>
      </c>
      <c r="D8" s="207">
        <v>1</v>
      </c>
      <c r="E8" s="233"/>
      <c r="F8" s="374"/>
      <c r="G8" s="68">
        <f t="shared" ref="G8:G71" si="0">D8*ROUND(F8, 4)</f>
        <v>0</v>
      </c>
      <c r="H8" s="44">
        <f t="shared" ref="H8:H42" si="1">+G8*0.095</f>
        <v>0</v>
      </c>
      <c r="I8" s="68">
        <f t="shared" ref="I8:I71" si="2">+G8+H8</f>
        <v>0</v>
      </c>
      <c r="J8" s="215"/>
    </row>
    <row r="9" spans="1:10" s="34" customFormat="1" ht="18" customHeight="1" x14ac:dyDescent="0.2">
      <c r="A9" s="422">
        <v>3</v>
      </c>
      <c r="B9" s="253" t="s">
        <v>755</v>
      </c>
      <c r="C9" s="207" t="s">
        <v>47</v>
      </c>
      <c r="D9" s="207">
        <v>1</v>
      </c>
      <c r="E9" s="233"/>
      <c r="F9" s="374"/>
      <c r="G9" s="68">
        <f t="shared" si="0"/>
        <v>0</v>
      </c>
      <c r="H9" s="44">
        <f t="shared" si="1"/>
        <v>0</v>
      </c>
      <c r="I9" s="68">
        <f t="shared" si="2"/>
        <v>0</v>
      </c>
      <c r="J9" s="215"/>
    </row>
    <row r="10" spans="1:10" s="34" customFormat="1" ht="32.25" customHeight="1" x14ac:dyDescent="0.2">
      <c r="A10" s="147">
        <v>4</v>
      </c>
      <c r="B10" s="253" t="s">
        <v>756</v>
      </c>
      <c r="C10" s="207" t="s">
        <v>47</v>
      </c>
      <c r="D10" s="207">
        <v>1</v>
      </c>
      <c r="E10" s="233"/>
      <c r="F10" s="374"/>
      <c r="G10" s="68">
        <f t="shared" si="0"/>
        <v>0</v>
      </c>
      <c r="H10" s="44">
        <f t="shared" si="1"/>
        <v>0</v>
      </c>
      <c r="I10" s="68">
        <f t="shared" si="2"/>
        <v>0</v>
      </c>
      <c r="J10" s="215"/>
    </row>
    <row r="11" spans="1:10" s="34" customFormat="1" ht="18" customHeight="1" x14ac:dyDescent="0.2">
      <c r="A11" s="512">
        <v>5</v>
      </c>
      <c r="B11" s="520" t="s">
        <v>864</v>
      </c>
      <c r="C11" s="83" t="s">
        <v>47</v>
      </c>
      <c r="D11" s="83">
        <v>2</v>
      </c>
      <c r="E11" s="148"/>
      <c r="F11" s="373"/>
      <c r="G11" s="68">
        <f t="shared" si="0"/>
        <v>0</v>
      </c>
      <c r="H11" s="44">
        <f t="shared" si="1"/>
        <v>0</v>
      </c>
      <c r="I11" s="68">
        <f t="shared" si="2"/>
        <v>0</v>
      </c>
      <c r="J11" s="69"/>
    </row>
    <row r="12" spans="1:10" s="34" customFormat="1" ht="18" customHeight="1" x14ac:dyDescent="0.2">
      <c r="A12" s="422">
        <v>6</v>
      </c>
      <c r="B12" s="77" t="s">
        <v>757</v>
      </c>
      <c r="C12" s="83" t="s">
        <v>47</v>
      </c>
      <c r="D12" s="83">
        <v>20</v>
      </c>
      <c r="E12" s="148"/>
      <c r="F12" s="373"/>
      <c r="G12" s="68">
        <f t="shared" si="0"/>
        <v>0</v>
      </c>
      <c r="H12" s="44">
        <f t="shared" si="1"/>
        <v>0</v>
      </c>
      <c r="I12" s="68">
        <f t="shared" si="2"/>
        <v>0</v>
      </c>
      <c r="J12" s="69"/>
    </row>
    <row r="13" spans="1:10" s="34" customFormat="1" ht="18" customHeight="1" x14ac:dyDescent="0.2">
      <c r="A13" s="147">
        <v>7</v>
      </c>
      <c r="B13" s="77" t="s">
        <v>758</v>
      </c>
      <c r="C13" s="83" t="s">
        <v>47</v>
      </c>
      <c r="D13" s="83">
        <v>5</v>
      </c>
      <c r="E13" s="148"/>
      <c r="F13" s="373"/>
      <c r="G13" s="68">
        <f t="shared" si="0"/>
        <v>0</v>
      </c>
      <c r="H13" s="44">
        <f t="shared" si="1"/>
        <v>0</v>
      </c>
      <c r="I13" s="68">
        <f t="shared" si="2"/>
        <v>0</v>
      </c>
      <c r="J13" s="69"/>
    </row>
    <row r="14" spans="1:10" s="34" customFormat="1" ht="18" customHeight="1" x14ac:dyDescent="0.2">
      <c r="A14" s="232">
        <v>8</v>
      </c>
      <c r="B14" s="77" t="s">
        <v>711</v>
      </c>
      <c r="C14" s="83" t="s">
        <v>47</v>
      </c>
      <c r="D14" s="83">
        <v>1</v>
      </c>
      <c r="E14" s="148"/>
      <c r="F14" s="373"/>
      <c r="G14" s="68">
        <f t="shared" si="0"/>
        <v>0</v>
      </c>
      <c r="H14" s="44">
        <f t="shared" si="1"/>
        <v>0</v>
      </c>
      <c r="I14" s="68">
        <f t="shared" si="2"/>
        <v>0</v>
      </c>
      <c r="J14" s="69"/>
    </row>
    <row r="15" spans="1:10" s="34" customFormat="1" ht="18" customHeight="1" x14ac:dyDescent="0.2">
      <c r="A15" s="422">
        <v>9</v>
      </c>
      <c r="B15" s="77" t="s">
        <v>493</v>
      </c>
      <c r="C15" s="83" t="s">
        <v>47</v>
      </c>
      <c r="D15" s="83">
        <v>1</v>
      </c>
      <c r="E15" s="148"/>
      <c r="F15" s="373"/>
      <c r="G15" s="68">
        <f t="shared" si="0"/>
        <v>0</v>
      </c>
      <c r="H15" s="44">
        <f t="shared" si="1"/>
        <v>0</v>
      </c>
      <c r="I15" s="68">
        <f t="shared" si="2"/>
        <v>0</v>
      </c>
      <c r="J15" s="69"/>
    </row>
    <row r="16" spans="1:10" s="34" customFormat="1" ht="18" customHeight="1" x14ac:dyDescent="0.2">
      <c r="A16" s="147">
        <v>10</v>
      </c>
      <c r="B16" s="77" t="s">
        <v>60</v>
      </c>
      <c r="C16" s="83" t="s">
        <v>47</v>
      </c>
      <c r="D16" s="83">
        <v>1</v>
      </c>
      <c r="E16" s="148"/>
      <c r="F16" s="373"/>
      <c r="G16" s="68">
        <f t="shared" si="0"/>
        <v>0</v>
      </c>
      <c r="H16" s="44">
        <f t="shared" si="1"/>
        <v>0</v>
      </c>
      <c r="I16" s="68">
        <f t="shared" si="2"/>
        <v>0</v>
      </c>
      <c r="J16" s="69"/>
    </row>
    <row r="17" spans="1:10" s="34" customFormat="1" ht="18" customHeight="1" x14ac:dyDescent="0.2">
      <c r="A17" s="232">
        <v>11</v>
      </c>
      <c r="B17" s="77" t="s">
        <v>759</v>
      </c>
      <c r="C17" s="83" t="s">
        <v>47</v>
      </c>
      <c r="D17" s="83">
        <v>3</v>
      </c>
      <c r="E17" s="148"/>
      <c r="F17" s="373"/>
      <c r="G17" s="68">
        <f t="shared" si="0"/>
        <v>0</v>
      </c>
      <c r="H17" s="44">
        <f t="shared" si="1"/>
        <v>0</v>
      </c>
      <c r="I17" s="68">
        <f t="shared" si="2"/>
        <v>0</v>
      </c>
      <c r="J17" s="69"/>
    </row>
    <row r="18" spans="1:10" s="34" customFormat="1" ht="18" customHeight="1" x14ac:dyDescent="0.2">
      <c r="A18" s="422">
        <v>12</v>
      </c>
      <c r="B18" s="77" t="s">
        <v>61</v>
      </c>
      <c r="C18" s="83" t="s">
        <v>47</v>
      </c>
      <c r="D18" s="83">
        <v>1</v>
      </c>
      <c r="E18" s="148"/>
      <c r="F18" s="373"/>
      <c r="G18" s="68">
        <f t="shared" si="0"/>
        <v>0</v>
      </c>
      <c r="H18" s="44">
        <f t="shared" si="1"/>
        <v>0</v>
      </c>
      <c r="I18" s="68">
        <f t="shared" si="2"/>
        <v>0</v>
      </c>
      <c r="J18" s="69"/>
    </row>
    <row r="19" spans="1:10" s="34" customFormat="1" ht="18" customHeight="1" x14ac:dyDescent="0.2">
      <c r="A19" s="147">
        <v>13</v>
      </c>
      <c r="B19" s="347" t="s">
        <v>189</v>
      </c>
      <c r="C19" s="83" t="s">
        <v>47</v>
      </c>
      <c r="D19" s="83">
        <v>1</v>
      </c>
      <c r="E19" s="148"/>
      <c r="F19" s="373"/>
      <c r="G19" s="68">
        <f t="shared" si="0"/>
        <v>0</v>
      </c>
      <c r="H19" s="44">
        <f t="shared" si="1"/>
        <v>0</v>
      </c>
      <c r="I19" s="68">
        <f t="shared" si="2"/>
        <v>0</v>
      </c>
      <c r="J19" s="69"/>
    </row>
    <row r="20" spans="1:10" s="34" customFormat="1" ht="18" customHeight="1" x14ac:dyDescent="0.2">
      <c r="A20" s="232">
        <v>14</v>
      </c>
      <c r="B20" s="77" t="s">
        <v>760</v>
      </c>
      <c r="C20" s="83" t="s">
        <v>47</v>
      </c>
      <c r="D20" s="83">
        <v>2</v>
      </c>
      <c r="E20" s="148"/>
      <c r="F20" s="373"/>
      <c r="G20" s="68">
        <f t="shared" si="0"/>
        <v>0</v>
      </c>
      <c r="H20" s="44">
        <f t="shared" si="1"/>
        <v>0</v>
      </c>
      <c r="I20" s="68">
        <f t="shared" si="2"/>
        <v>0</v>
      </c>
      <c r="J20" s="69"/>
    </row>
    <row r="21" spans="1:10" s="34" customFormat="1" ht="18" customHeight="1" x14ac:dyDescent="0.2">
      <c r="A21" s="422">
        <v>15</v>
      </c>
      <c r="B21" s="77" t="s">
        <v>761</v>
      </c>
      <c r="C21" s="83" t="s">
        <v>47</v>
      </c>
      <c r="D21" s="83">
        <v>1</v>
      </c>
      <c r="E21" s="148"/>
      <c r="F21" s="373"/>
      <c r="G21" s="68">
        <f t="shared" si="0"/>
        <v>0</v>
      </c>
      <c r="H21" s="44">
        <f t="shared" si="1"/>
        <v>0</v>
      </c>
      <c r="I21" s="68">
        <f t="shared" si="2"/>
        <v>0</v>
      </c>
      <c r="J21" s="69"/>
    </row>
    <row r="22" spans="1:10" s="34" customFormat="1" ht="18" customHeight="1" x14ac:dyDescent="0.2">
      <c r="A22" s="514">
        <v>16</v>
      </c>
      <c r="B22" s="520" t="s">
        <v>865</v>
      </c>
      <c r="C22" s="83" t="s">
        <v>47</v>
      </c>
      <c r="D22" s="83">
        <v>54</v>
      </c>
      <c r="E22" s="148"/>
      <c r="F22" s="373"/>
      <c r="G22" s="68">
        <f t="shared" si="0"/>
        <v>0</v>
      </c>
      <c r="H22" s="44">
        <f t="shared" si="1"/>
        <v>0</v>
      </c>
      <c r="I22" s="68">
        <f t="shared" si="2"/>
        <v>0</v>
      </c>
      <c r="J22" s="69"/>
    </row>
    <row r="23" spans="1:10" s="34" customFormat="1" ht="18" customHeight="1" x14ac:dyDescent="0.2">
      <c r="A23" s="232">
        <v>17</v>
      </c>
      <c r="B23" s="77" t="s">
        <v>762</v>
      </c>
      <c r="C23" s="83" t="s">
        <v>47</v>
      </c>
      <c r="D23" s="83">
        <v>2</v>
      </c>
      <c r="E23" s="148"/>
      <c r="F23" s="373"/>
      <c r="G23" s="68">
        <f t="shared" si="0"/>
        <v>0</v>
      </c>
      <c r="H23" s="44">
        <f t="shared" si="1"/>
        <v>0</v>
      </c>
      <c r="I23" s="68">
        <f t="shared" si="2"/>
        <v>0</v>
      </c>
      <c r="J23" s="69"/>
    </row>
    <row r="24" spans="1:10" s="34" customFormat="1" ht="18" customHeight="1" x14ac:dyDescent="0.2">
      <c r="A24" s="422">
        <v>18</v>
      </c>
      <c r="B24" s="348" t="s">
        <v>763</v>
      </c>
      <c r="C24" s="207" t="s">
        <v>47</v>
      </c>
      <c r="D24" s="207">
        <v>1</v>
      </c>
      <c r="E24" s="233"/>
      <c r="F24" s="374"/>
      <c r="G24" s="68">
        <f t="shared" si="0"/>
        <v>0</v>
      </c>
      <c r="H24" s="44">
        <f t="shared" si="1"/>
        <v>0</v>
      </c>
      <c r="I24" s="68">
        <f t="shared" si="2"/>
        <v>0</v>
      </c>
      <c r="J24" s="215"/>
    </row>
    <row r="25" spans="1:10" s="34" customFormat="1" ht="18" customHeight="1" x14ac:dyDescent="0.2">
      <c r="A25" s="147">
        <v>19</v>
      </c>
      <c r="B25" s="77" t="s">
        <v>764</v>
      </c>
      <c r="C25" s="83" t="s">
        <v>47</v>
      </c>
      <c r="D25" s="83">
        <v>1</v>
      </c>
      <c r="E25" s="148"/>
      <c r="F25" s="373"/>
      <c r="G25" s="68">
        <f t="shared" si="0"/>
        <v>0</v>
      </c>
      <c r="H25" s="44">
        <f t="shared" si="1"/>
        <v>0</v>
      </c>
      <c r="I25" s="68">
        <f t="shared" si="2"/>
        <v>0</v>
      </c>
      <c r="J25" s="69"/>
    </row>
    <row r="26" spans="1:10" s="34" customFormat="1" ht="18" customHeight="1" x14ac:dyDescent="0.2">
      <c r="A26" s="232">
        <v>20</v>
      </c>
      <c r="B26" s="77" t="s">
        <v>765</v>
      </c>
      <c r="C26" s="83" t="s">
        <v>47</v>
      </c>
      <c r="D26" s="83">
        <v>6</v>
      </c>
      <c r="E26" s="148"/>
      <c r="F26" s="373"/>
      <c r="G26" s="68">
        <f t="shared" si="0"/>
        <v>0</v>
      </c>
      <c r="H26" s="44">
        <f t="shared" si="1"/>
        <v>0</v>
      </c>
      <c r="I26" s="68">
        <f t="shared" si="2"/>
        <v>0</v>
      </c>
      <c r="J26" s="69"/>
    </row>
    <row r="27" spans="1:10" s="34" customFormat="1" ht="32.25" customHeight="1" x14ac:dyDescent="0.2">
      <c r="A27" s="512">
        <v>21</v>
      </c>
      <c r="B27" s="520" t="s">
        <v>866</v>
      </c>
      <c r="C27" s="83" t="s">
        <v>47</v>
      </c>
      <c r="D27" s="83">
        <v>3</v>
      </c>
      <c r="E27" s="148"/>
      <c r="F27" s="373"/>
      <c r="G27" s="68">
        <f t="shared" si="0"/>
        <v>0</v>
      </c>
      <c r="H27" s="44">
        <f t="shared" si="1"/>
        <v>0</v>
      </c>
      <c r="I27" s="68">
        <f t="shared" si="2"/>
        <v>0</v>
      </c>
      <c r="J27" s="69"/>
    </row>
    <row r="28" spans="1:10" s="34" customFormat="1" ht="18" customHeight="1" x14ac:dyDescent="0.2">
      <c r="A28" s="147">
        <v>22</v>
      </c>
      <c r="B28" s="77" t="s">
        <v>766</v>
      </c>
      <c r="C28" s="83" t="s">
        <v>47</v>
      </c>
      <c r="D28" s="83">
        <v>2</v>
      </c>
      <c r="E28" s="148"/>
      <c r="F28" s="373"/>
      <c r="G28" s="68">
        <f t="shared" si="0"/>
        <v>0</v>
      </c>
      <c r="H28" s="44">
        <f t="shared" si="1"/>
        <v>0</v>
      </c>
      <c r="I28" s="68">
        <f t="shared" si="2"/>
        <v>0</v>
      </c>
      <c r="J28" s="69"/>
    </row>
    <row r="29" spans="1:10" s="34" customFormat="1" ht="18" customHeight="1" x14ac:dyDescent="0.2">
      <c r="A29" s="232">
        <v>23</v>
      </c>
      <c r="B29" s="77" t="s">
        <v>767</v>
      </c>
      <c r="C29" s="83" t="s">
        <v>47</v>
      </c>
      <c r="D29" s="83">
        <v>1</v>
      </c>
      <c r="E29" s="148"/>
      <c r="F29" s="373"/>
      <c r="G29" s="68">
        <f t="shared" si="0"/>
        <v>0</v>
      </c>
      <c r="H29" s="44">
        <f t="shared" si="1"/>
        <v>0</v>
      </c>
      <c r="I29" s="68">
        <f t="shared" si="2"/>
        <v>0</v>
      </c>
      <c r="J29" s="69"/>
    </row>
    <row r="30" spans="1:10" s="34" customFormat="1" ht="18" customHeight="1" x14ac:dyDescent="0.2">
      <c r="A30" s="422">
        <v>24</v>
      </c>
      <c r="B30" s="77" t="s">
        <v>768</v>
      </c>
      <c r="C30" s="83" t="s">
        <v>47</v>
      </c>
      <c r="D30" s="83">
        <v>1</v>
      </c>
      <c r="E30" s="148"/>
      <c r="F30" s="373"/>
      <c r="G30" s="68">
        <f t="shared" si="0"/>
        <v>0</v>
      </c>
      <c r="H30" s="44">
        <f t="shared" si="1"/>
        <v>0</v>
      </c>
      <c r="I30" s="68">
        <f t="shared" si="2"/>
        <v>0</v>
      </c>
      <c r="J30" s="69"/>
    </row>
    <row r="31" spans="1:10" s="34" customFormat="1" ht="18" customHeight="1" x14ac:dyDescent="0.2">
      <c r="A31" s="147">
        <v>25</v>
      </c>
      <c r="B31" s="77" t="s">
        <v>769</v>
      </c>
      <c r="C31" s="83" t="s">
        <v>47</v>
      </c>
      <c r="D31" s="83">
        <v>1</v>
      </c>
      <c r="E31" s="148"/>
      <c r="F31" s="373"/>
      <c r="G31" s="68">
        <f t="shared" si="0"/>
        <v>0</v>
      </c>
      <c r="H31" s="44">
        <f t="shared" si="1"/>
        <v>0</v>
      </c>
      <c r="I31" s="68">
        <f t="shared" si="2"/>
        <v>0</v>
      </c>
      <c r="J31" s="69"/>
    </row>
    <row r="32" spans="1:10" s="34" customFormat="1" ht="18" customHeight="1" x14ac:dyDescent="0.2">
      <c r="A32" s="232">
        <v>26</v>
      </c>
      <c r="B32" s="77" t="s">
        <v>770</v>
      </c>
      <c r="C32" s="83" t="s">
        <v>47</v>
      </c>
      <c r="D32" s="83">
        <v>1</v>
      </c>
      <c r="E32" s="148"/>
      <c r="F32" s="373"/>
      <c r="G32" s="68">
        <f t="shared" si="0"/>
        <v>0</v>
      </c>
      <c r="H32" s="44">
        <f t="shared" si="1"/>
        <v>0</v>
      </c>
      <c r="I32" s="68">
        <f t="shared" si="2"/>
        <v>0</v>
      </c>
      <c r="J32" s="69"/>
    </row>
    <row r="33" spans="1:10" s="34" customFormat="1" ht="18" customHeight="1" x14ac:dyDescent="0.2">
      <c r="A33" s="422">
        <v>27</v>
      </c>
      <c r="B33" s="77" t="s">
        <v>63</v>
      </c>
      <c r="C33" s="83" t="s">
        <v>47</v>
      </c>
      <c r="D33" s="83">
        <v>1</v>
      </c>
      <c r="E33" s="148"/>
      <c r="F33" s="373"/>
      <c r="G33" s="68">
        <f t="shared" si="0"/>
        <v>0</v>
      </c>
      <c r="H33" s="44">
        <f t="shared" si="1"/>
        <v>0</v>
      </c>
      <c r="I33" s="68">
        <f t="shared" si="2"/>
        <v>0</v>
      </c>
      <c r="J33" s="69"/>
    </row>
    <row r="34" spans="1:10" s="34" customFormat="1" ht="18" customHeight="1" x14ac:dyDescent="0.2">
      <c r="A34" s="147">
        <v>28</v>
      </c>
      <c r="B34" s="77" t="s">
        <v>62</v>
      </c>
      <c r="C34" s="83" t="s">
        <v>47</v>
      </c>
      <c r="D34" s="83">
        <v>1</v>
      </c>
      <c r="E34" s="148"/>
      <c r="F34" s="373"/>
      <c r="G34" s="68">
        <f t="shared" si="0"/>
        <v>0</v>
      </c>
      <c r="H34" s="44">
        <f t="shared" si="1"/>
        <v>0</v>
      </c>
      <c r="I34" s="68">
        <f t="shared" si="2"/>
        <v>0</v>
      </c>
      <c r="J34" s="69"/>
    </row>
    <row r="35" spans="1:10" s="34" customFormat="1" ht="18" customHeight="1" x14ac:dyDescent="0.2">
      <c r="A35" s="232">
        <v>29</v>
      </c>
      <c r="B35" s="112" t="s">
        <v>771</v>
      </c>
      <c r="C35" s="83" t="s">
        <v>47</v>
      </c>
      <c r="D35" s="83">
        <v>20</v>
      </c>
      <c r="E35" s="148"/>
      <c r="F35" s="373"/>
      <c r="G35" s="68">
        <f t="shared" si="0"/>
        <v>0</v>
      </c>
      <c r="H35" s="44">
        <f t="shared" si="1"/>
        <v>0</v>
      </c>
      <c r="I35" s="68">
        <f t="shared" si="2"/>
        <v>0</v>
      </c>
      <c r="J35" s="59"/>
    </row>
    <row r="36" spans="1:10" s="34" customFormat="1" ht="18" customHeight="1" x14ac:dyDescent="0.2">
      <c r="A36" s="512">
        <v>30</v>
      </c>
      <c r="B36" s="513" t="s">
        <v>867</v>
      </c>
      <c r="C36" s="207" t="s">
        <v>47</v>
      </c>
      <c r="D36" s="207">
        <v>10</v>
      </c>
      <c r="E36" s="233"/>
      <c r="F36" s="374"/>
      <c r="G36" s="68">
        <f t="shared" si="0"/>
        <v>0</v>
      </c>
      <c r="H36" s="44">
        <f t="shared" si="1"/>
        <v>0</v>
      </c>
      <c r="I36" s="68">
        <f t="shared" si="2"/>
        <v>0</v>
      </c>
      <c r="J36" s="223"/>
    </row>
    <row r="37" spans="1:10" s="34" customFormat="1" ht="18" customHeight="1" x14ac:dyDescent="0.2">
      <c r="A37" s="147">
        <v>31</v>
      </c>
      <c r="B37" s="112" t="s">
        <v>151</v>
      </c>
      <c r="C37" s="83" t="s">
        <v>47</v>
      </c>
      <c r="D37" s="83">
        <v>40</v>
      </c>
      <c r="E37" s="148"/>
      <c r="F37" s="373"/>
      <c r="G37" s="68">
        <f t="shared" si="0"/>
        <v>0</v>
      </c>
      <c r="H37" s="44">
        <f t="shared" si="1"/>
        <v>0</v>
      </c>
      <c r="I37" s="68">
        <f t="shared" si="2"/>
        <v>0</v>
      </c>
      <c r="J37" s="59"/>
    </row>
    <row r="38" spans="1:10" s="34" customFormat="1" ht="18" customHeight="1" x14ac:dyDescent="0.2">
      <c r="A38" s="512">
        <v>32</v>
      </c>
      <c r="B38" s="506" t="s">
        <v>868</v>
      </c>
      <c r="C38" s="83" t="s">
        <v>47</v>
      </c>
      <c r="D38" s="83">
        <v>40</v>
      </c>
      <c r="E38" s="148"/>
      <c r="F38" s="373"/>
      <c r="G38" s="68">
        <f t="shared" si="0"/>
        <v>0</v>
      </c>
      <c r="H38" s="44">
        <f t="shared" si="1"/>
        <v>0</v>
      </c>
      <c r="I38" s="68">
        <f t="shared" si="2"/>
        <v>0</v>
      </c>
      <c r="J38" s="59"/>
    </row>
    <row r="39" spans="1:10" s="34" customFormat="1" ht="32.25" customHeight="1" x14ac:dyDescent="0.2">
      <c r="A39" s="422">
        <v>33</v>
      </c>
      <c r="B39" s="112" t="s">
        <v>293</v>
      </c>
      <c r="C39" s="120" t="s">
        <v>47</v>
      </c>
      <c r="D39" s="120">
        <v>600</v>
      </c>
      <c r="E39" s="148"/>
      <c r="F39" s="373"/>
      <c r="G39" s="68">
        <f t="shared" si="0"/>
        <v>0</v>
      </c>
      <c r="H39" s="44">
        <f t="shared" si="1"/>
        <v>0</v>
      </c>
      <c r="I39" s="68">
        <f t="shared" si="2"/>
        <v>0</v>
      </c>
      <c r="J39" s="59"/>
    </row>
    <row r="40" spans="1:10" s="34" customFormat="1" ht="18" customHeight="1" x14ac:dyDescent="0.2">
      <c r="A40" s="147">
        <v>34</v>
      </c>
      <c r="B40" s="112" t="s">
        <v>149</v>
      </c>
      <c r="C40" s="83" t="s">
        <v>47</v>
      </c>
      <c r="D40" s="83">
        <v>90</v>
      </c>
      <c r="E40" s="148"/>
      <c r="F40" s="373"/>
      <c r="G40" s="68">
        <f t="shared" si="0"/>
        <v>0</v>
      </c>
      <c r="H40" s="44">
        <f t="shared" si="1"/>
        <v>0</v>
      </c>
      <c r="I40" s="68">
        <f t="shared" si="2"/>
        <v>0</v>
      </c>
      <c r="J40" s="59"/>
    </row>
    <row r="41" spans="1:10" s="34" customFormat="1" ht="18" customHeight="1" x14ac:dyDescent="0.2">
      <c r="A41" s="232">
        <v>35</v>
      </c>
      <c r="B41" s="112" t="s">
        <v>193</v>
      </c>
      <c r="C41" s="83" t="s">
        <v>47</v>
      </c>
      <c r="D41" s="104">
        <v>10</v>
      </c>
      <c r="E41" s="148"/>
      <c r="F41" s="373"/>
      <c r="G41" s="68">
        <f t="shared" si="0"/>
        <v>0</v>
      </c>
      <c r="H41" s="44">
        <f t="shared" si="1"/>
        <v>0</v>
      </c>
      <c r="I41" s="68">
        <f t="shared" si="2"/>
        <v>0</v>
      </c>
      <c r="J41" s="59"/>
    </row>
    <row r="42" spans="1:10" s="34" customFormat="1" ht="32.25" customHeight="1" x14ac:dyDescent="0.2">
      <c r="A42" s="422">
        <v>36</v>
      </c>
      <c r="B42" s="112" t="s">
        <v>150</v>
      </c>
      <c r="C42" s="83" t="s">
        <v>47</v>
      </c>
      <c r="D42" s="83">
        <v>90</v>
      </c>
      <c r="E42" s="148"/>
      <c r="F42" s="373"/>
      <c r="G42" s="68">
        <f t="shared" si="0"/>
        <v>0</v>
      </c>
      <c r="H42" s="44">
        <f t="shared" si="1"/>
        <v>0</v>
      </c>
      <c r="I42" s="68">
        <f t="shared" si="2"/>
        <v>0</v>
      </c>
      <c r="J42" s="59"/>
    </row>
    <row r="43" spans="1:10" s="34" customFormat="1" ht="18" customHeight="1" x14ac:dyDescent="0.2">
      <c r="A43" s="147">
        <v>37</v>
      </c>
      <c r="B43" s="112" t="s">
        <v>301</v>
      </c>
      <c r="C43" s="120" t="s">
        <v>47</v>
      </c>
      <c r="D43" s="120">
        <v>1</v>
      </c>
      <c r="E43" s="148"/>
      <c r="F43" s="373"/>
      <c r="G43" s="68">
        <f t="shared" si="0"/>
        <v>0</v>
      </c>
      <c r="H43" s="458">
        <f>+G43*0.22</f>
        <v>0</v>
      </c>
      <c r="I43" s="68">
        <f t="shared" si="2"/>
        <v>0</v>
      </c>
      <c r="J43" s="59"/>
    </row>
    <row r="44" spans="1:10" s="34" customFormat="1" ht="18" customHeight="1" x14ac:dyDescent="0.2">
      <c r="A44" s="512">
        <v>38</v>
      </c>
      <c r="B44" s="506" t="s">
        <v>869</v>
      </c>
      <c r="C44" s="83" t="s">
        <v>47</v>
      </c>
      <c r="D44" s="83">
        <v>3</v>
      </c>
      <c r="E44" s="148"/>
      <c r="F44" s="373"/>
      <c r="G44" s="68">
        <f t="shared" si="0"/>
        <v>0</v>
      </c>
      <c r="H44" s="44">
        <f>+G44*0.095</f>
        <v>0</v>
      </c>
      <c r="I44" s="68">
        <f t="shared" si="2"/>
        <v>0</v>
      </c>
      <c r="J44" s="59"/>
    </row>
    <row r="45" spans="1:10" s="34" customFormat="1" ht="18" customHeight="1" x14ac:dyDescent="0.2">
      <c r="A45" s="422">
        <v>39</v>
      </c>
      <c r="B45" s="112" t="s">
        <v>148</v>
      </c>
      <c r="C45" s="83" t="s">
        <v>47</v>
      </c>
      <c r="D45" s="83">
        <v>14</v>
      </c>
      <c r="E45" s="148"/>
      <c r="F45" s="373"/>
      <c r="G45" s="68">
        <f t="shared" si="0"/>
        <v>0</v>
      </c>
      <c r="H45" s="44">
        <f t="shared" ref="H45:H108" si="3">+G45*0.095</f>
        <v>0</v>
      </c>
      <c r="I45" s="68">
        <f t="shared" si="2"/>
        <v>0</v>
      </c>
      <c r="J45" s="59"/>
    </row>
    <row r="46" spans="1:10" s="34" customFormat="1" ht="18" customHeight="1" x14ac:dyDescent="0.2">
      <c r="A46" s="147">
        <v>40</v>
      </c>
      <c r="B46" s="112" t="s">
        <v>152</v>
      </c>
      <c r="C46" s="120" t="s">
        <v>47</v>
      </c>
      <c r="D46" s="120">
        <v>21</v>
      </c>
      <c r="E46" s="148"/>
      <c r="F46" s="373"/>
      <c r="G46" s="68">
        <f t="shared" si="0"/>
        <v>0</v>
      </c>
      <c r="H46" s="44">
        <f t="shared" si="3"/>
        <v>0</v>
      </c>
      <c r="I46" s="68">
        <f t="shared" si="2"/>
        <v>0</v>
      </c>
      <c r="J46" s="59"/>
    </row>
    <row r="47" spans="1:10" s="34" customFormat="1" ht="18" customHeight="1" x14ac:dyDescent="0.2">
      <c r="A47" s="512">
        <v>41</v>
      </c>
      <c r="B47" s="506" t="s">
        <v>870</v>
      </c>
      <c r="C47" s="120" t="s">
        <v>47</v>
      </c>
      <c r="D47" s="120">
        <v>3</v>
      </c>
      <c r="E47" s="148"/>
      <c r="F47" s="373"/>
      <c r="G47" s="68">
        <f t="shared" si="0"/>
        <v>0</v>
      </c>
      <c r="H47" s="44">
        <f t="shared" si="3"/>
        <v>0</v>
      </c>
      <c r="I47" s="68">
        <f t="shared" si="2"/>
        <v>0</v>
      </c>
      <c r="J47" s="59"/>
    </row>
    <row r="48" spans="1:10" s="34" customFormat="1" ht="18" customHeight="1" x14ac:dyDescent="0.2">
      <c r="A48" s="422">
        <v>42</v>
      </c>
      <c r="B48" s="77" t="s">
        <v>53</v>
      </c>
      <c r="C48" s="83" t="s">
        <v>47</v>
      </c>
      <c r="D48" s="83">
        <v>45</v>
      </c>
      <c r="E48" s="148"/>
      <c r="F48" s="373"/>
      <c r="G48" s="68">
        <f t="shared" si="0"/>
        <v>0</v>
      </c>
      <c r="H48" s="44">
        <f t="shared" si="3"/>
        <v>0</v>
      </c>
      <c r="I48" s="68">
        <f t="shared" si="2"/>
        <v>0</v>
      </c>
      <c r="J48" s="69"/>
    </row>
    <row r="49" spans="1:10" s="34" customFormat="1" ht="18" customHeight="1" x14ac:dyDescent="0.2">
      <c r="A49" s="147">
        <v>43</v>
      </c>
      <c r="B49" s="77" t="s">
        <v>54</v>
      </c>
      <c r="C49" s="83" t="s">
        <v>47</v>
      </c>
      <c r="D49" s="83">
        <v>45</v>
      </c>
      <c r="E49" s="148"/>
      <c r="F49" s="373"/>
      <c r="G49" s="68">
        <f t="shared" si="0"/>
        <v>0</v>
      </c>
      <c r="H49" s="44">
        <f t="shared" si="3"/>
        <v>0</v>
      </c>
      <c r="I49" s="68">
        <f t="shared" si="2"/>
        <v>0</v>
      </c>
      <c r="J49" s="69"/>
    </row>
    <row r="50" spans="1:10" s="34" customFormat="1" ht="18" customHeight="1" x14ac:dyDescent="0.2">
      <c r="A50" s="232">
        <v>44</v>
      </c>
      <c r="B50" s="77" t="s">
        <v>55</v>
      </c>
      <c r="C50" s="83" t="s">
        <v>47</v>
      </c>
      <c r="D50" s="83">
        <v>80</v>
      </c>
      <c r="E50" s="148"/>
      <c r="F50" s="373"/>
      <c r="G50" s="68">
        <f t="shared" si="0"/>
        <v>0</v>
      </c>
      <c r="H50" s="44">
        <f t="shared" si="3"/>
        <v>0</v>
      </c>
      <c r="I50" s="68">
        <f t="shared" si="2"/>
        <v>0</v>
      </c>
      <c r="J50" s="69"/>
    </row>
    <row r="51" spans="1:10" s="34" customFormat="1" ht="18" customHeight="1" x14ac:dyDescent="0.2">
      <c r="A51" s="422">
        <v>45</v>
      </c>
      <c r="B51" s="76" t="s">
        <v>56</v>
      </c>
      <c r="C51" s="83" t="s">
        <v>47</v>
      </c>
      <c r="D51" s="83">
        <v>75</v>
      </c>
      <c r="E51" s="148"/>
      <c r="F51" s="373"/>
      <c r="G51" s="68">
        <f t="shared" si="0"/>
        <v>0</v>
      </c>
      <c r="H51" s="44">
        <f t="shared" si="3"/>
        <v>0</v>
      </c>
      <c r="I51" s="68">
        <f t="shared" si="2"/>
        <v>0</v>
      </c>
      <c r="J51" s="69"/>
    </row>
    <row r="52" spans="1:10" s="34" customFormat="1" ht="18" customHeight="1" x14ac:dyDescent="0.2">
      <c r="A52" s="147">
        <v>46</v>
      </c>
      <c r="B52" s="77" t="s">
        <v>57</v>
      </c>
      <c r="C52" s="83" t="s">
        <v>47</v>
      </c>
      <c r="D52" s="83">
        <v>78</v>
      </c>
      <c r="E52" s="148"/>
      <c r="F52" s="373"/>
      <c r="G52" s="68">
        <f t="shared" si="0"/>
        <v>0</v>
      </c>
      <c r="H52" s="44">
        <f t="shared" si="3"/>
        <v>0</v>
      </c>
      <c r="I52" s="68">
        <f t="shared" si="2"/>
        <v>0</v>
      </c>
      <c r="J52" s="69"/>
    </row>
    <row r="53" spans="1:10" s="34" customFormat="1" ht="32.25" customHeight="1" x14ac:dyDescent="0.2">
      <c r="A53" s="232">
        <v>47</v>
      </c>
      <c r="B53" s="77" t="s">
        <v>622</v>
      </c>
      <c r="C53" s="120" t="s">
        <v>47</v>
      </c>
      <c r="D53" s="120">
        <v>5</v>
      </c>
      <c r="E53" s="149"/>
      <c r="F53" s="375"/>
      <c r="G53" s="68">
        <f t="shared" si="0"/>
        <v>0</v>
      </c>
      <c r="H53" s="44">
        <f t="shared" si="3"/>
        <v>0</v>
      </c>
      <c r="I53" s="68">
        <f t="shared" si="2"/>
        <v>0</v>
      </c>
      <c r="J53" s="69"/>
    </row>
    <row r="54" spans="1:10" s="34" customFormat="1" ht="18" customHeight="1" x14ac:dyDescent="0.2">
      <c r="A54" s="422">
        <v>48</v>
      </c>
      <c r="B54" s="77" t="s">
        <v>89</v>
      </c>
      <c r="C54" s="83" t="s">
        <v>47</v>
      </c>
      <c r="D54" s="83">
        <v>90</v>
      </c>
      <c r="E54" s="148"/>
      <c r="F54" s="373"/>
      <c r="G54" s="68">
        <f t="shared" si="0"/>
        <v>0</v>
      </c>
      <c r="H54" s="44">
        <f t="shared" si="3"/>
        <v>0</v>
      </c>
      <c r="I54" s="68">
        <f t="shared" si="2"/>
        <v>0</v>
      </c>
      <c r="J54" s="69"/>
    </row>
    <row r="55" spans="1:10" s="34" customFormat="1" ht="18" customHeight="1" x14ac:dyDescent="0.2">
      <c r="A55" s="147">
        <v>49</v>
      </c>
      <c r="B55" s="112" t="s">
        <v>297</v>
      </c>
      <c r="C55" s="83" t="s">
        <v>47</v>
      </c>
      <c r="D55" s="83">
        <v>30</v>
      </c>
      <c r="E55" s="148"/>
      <c r="F55" s="373"/>
      <c r="G55" s="68">
        <f t="shared" si="0"/>
        <v>0</v>
      </c>
      <c r="H55" s="44">
        <f t="shared" si="3"/>
        <v>0</v>
      </c>
      <c r="I55" s="68">
        <f t="shared" si="2"/>
        <v>0</v>
      </c>
      <c r="J55" s="59"/>
    </row>
    <row r="56" spans="1:10" s="34" customFormat="1" ht="18" customHeight="1" x14ac:dyDescent="0.2">
      <c r="A56" s="232">
        <v>50</v>
      </c>
      <c r="B56" s="112" t="s">
        <v>58</v>
      </c>
      <c r="C56" s="83" t="s">
        <v>47</v>
      </c>
      <c r="D56" s="104">
        <v>150</v>
      </c>
      <c r="E56" s="148"/>
      <c r="F56" s="373"/>
      <c r="G56" s="68">
        <f t="shared" si="0"/>
        <v>0</v>
      </c>
      <c r="H56" s="44">
        <f t="shared" si="3"/>
        <v>0</v>
      </c>
      <c r="I56" s="68">
        <f t="shared" si="2"/>
        <v>0</v>
      </c>
      <c r="J56" s="59"/>
    </row>
    <row r="57" spans="1:10" s="34" customFormat="1" ht="32.25" customHeight="1" x14ac:dyDescent="0.2">
      <c r="A57" s="422">
        <v>51</v>
      </c>
      <c r="B57" s="112" t="s">
        <v>712</v>
      </c>
      <c r="C57" s="104" t="s">
        <v>47</v>
      </c>
      <c r="D57" s="104">
        <v>120</v>
      </c>
      <c r="E57" s="148"/>
      <c r="F57" s="373"/>
      <c r="G57" s="68">
        <f t="shared" si="0"/>
        <v>0</v>
      </c>
      <c r="H57" s="44">
        <f t="shared" si="3"/>
        <v>0</v>
      </c>
      <c r="I57" s="68">
        <f t="shared" si="2"/>
        <v>0</v>
      </c>
      <c r="J57" s="59"/>
    </row>
    <row r="58" spans="1:10" s="34" customFormat="1" ht="18" customHeight="1" x14ac:dyDescent="0.2">
      <c r="A58" s="147">
        <v>52</v>
      </c>
      <c r="B58" s="112" t="s">
        <v>298</v>
      </c>
      <c r="C58" s="104" t="s">
        <v>47</v>
      </c>
      <c r="D58" s="104">
        <v>10</v>
      </c>
      <c r="E58" s="148"/>
      <c r="F58" s="373"/>
      <c r="G58" s="68">
        <f t="shared" si="0"/>
        <v>0</v>
      </c>
      <c r="H58" s="44">
        <f t="shared" si="3"/>
        <v>0</v>
      </c>
      <c r="I58" s="68">
        <f t="shared" si="2"/>
        <v>0</v>
      </c>
      <c r="J58" s="59"/>
    </row>
    <row r="59" spans="1:10" s="34" customFormat="1" ht="32.25" customHeight="1" x14ac:dyDescent="0.2">
      <c r="A59" s="232">
        <v>53</v>
      </c>
      <c r="B59" s="112" t="s">
        <v>713</v>
      </c>
      <c r="C59" s="104" t="s">
        <v>47</v>
      </c>
      <c r="D59" s="104">
        <v>150</v>
      </c>
      <c r="E59" s="148"/>
      <c r="F59" s="373"/>
      <c r="G59" s="68">
        <f t="shared" si="0"/>
        <v>0</v>
      </c>
      <c r="H59" s="44">
        <f t="shared" si="3"/>
        <v>0</v>
      </c>
      <c r="I59" s="68">
        <f t="shared" si="2"/>
        <v>0</v>
      </c>
      <c r="J59" s="59"/>
    </row>
    <row r="60" spans="1:10" s="34" customFormat="1" ht="32.25" customHeight="1" x14ac:dyDescent="0.2">
      <c r="A60" s="422">
        <v>54</v>
      </c>
      <c r="B60" s="113" t="s">
        <v>59</v>
      </c>
      <c r="C60" s="104" t="s">
        <v>47</v>
      </c>
      <c r="D60" s="104">
        <v>10</v>
      </c>
      <c r="E60" s="148"/>
      <c r="F60" s="373"/>
      <c r="G60" s="68">
        <f t="shared" si="0"/>
        <v>0</v>
      </c>
      <c r="H60" s="44">
        <f t="shared" si="3"/>
        <v>0</v>
      </c>
      <c r="I60" s="68">
        <f t="shared" si="2"/>
        <v>0</v>
      </c>
      <c r="J60" s="59"/>
    </row>
    <row r="61" spans="1:10" s="34" customFormat="1" ht="32.25" customHeight="1" x14ac:dyDescent="0.2">
      <c r="A61" s="147">
        <v>55</v>
      </c>
      <c r="B61" s="112" t="s">
        <v>714</v>
      </c>
      <c r="C61" s="83" t="s">
        <v>47</v>
      </c>
      <c r="D61" s="83">
        <v>30</v>
      </c>
      <c r="E61" s="148"/>
      <c r="F61" s="373"/>
      <c r="G61" s="68">
        <f t="shared" si="0"/>
        <v>0</v>
      </c>
      <c r="H61" s="44">
        <f t="shared" si="3"/>
        <v>0</v>
      </c>
      <c r="I61" s="68">
        <f t="shared" si="2"/>
        <v>0</v>
      </c>
      <c r="J61" s="59"/>
    </row>
    <row r="62" spans="1:10" s="34" customFormat="1" ht="32.25" customHeight="1" x14ac:dyDescent="0.2">
      <c r="A62" s="232">
        <v>56</v>
      </c>
      <c r="B62" s="113" t="s">
        <v>64</v>
      </c>
      <c r="C62" s="83" t="s">
        <v>47</v>
      </c>
      <c r="D62" s="83">
        <v>10</v>
      </c>
      <c r="E62" s="148"/>
      <c r="F62" s="373"/>
      <c r="G62" s="68">
        <f t="shared" si="0"/>
        <v>0</v>
      </c>
      <c r="H62" s="44">
        <f t="shared" si="3"/>
        <v>0</v>
      </c>
      <c r="I62" s="68">
        <f t="shared" si="2"/>
        <v>0</v>
      </c>
      <c r="J62" s="59"/>
    </row>
    <row r="63" spans="1:10" s="34" customFormat="1" ht="18" customHeight="1" x14ac:dyDescent="0.2">
      <c r="A63" s="512">
        <v>57</v>
      </c>
      <c r="B63" s="506" t="s">
        <v>836</v>
      </c>
      <c r="C63" s="83" t="s">
        <v>47</v>
      </c>
      <c r="D63" s="83">
        <v>10</v>
      </c>
      <c r="E63" s="148"/>
      <c r="F63" s="373"/>
      <c r="G63" s="68">
        <f t="shared" si="0"/>
        <v>0</v>
      </c>
      <c r="H63" s="44">
        <f t="shared" si="3"/>
        <v>0</v>
      </c>
      <c r="I63" s="68">
        <f t="shared" si="2"/>
        <v>0</v>
      </c>
      <c r="J63" s="59"/>
    </row>
    <row r="64" spans="1:10" s="34" customFormat="1" ht="32.25" customHeight="1" x14ac:dyDescent="0.2">
      <c r="A64" s="147">
        <v>58</v>
      </c>
      <c r="B64" s="113" t="s">
        <v>75</v>
      </c>
      <c r="C64" s="83" t="s">
        <v>92</v>
      </c>
      <c r="D64" s="83">
        <v>160</v>
      </c>
      <c r="E64" s="148"/>
      <c r="F64" s="373"/>
      <c r="G64" s="68">
        <f t="shared" si="0"/>
        <v>0</v>
      </c>
      <c r="H64" s="44">
        <f t="shared" si="3"/>
        <v>0</v>
      </c>
      <c r="I64" s="68">
        <f t="shared" si="2"/>
        <v>0</v>
      </c>
      <c r="J64" s="59"/>
    </row>
    <row r="65" spans="1:13" s="34" customFormat="1" ht="32.25" customHeight="1" x14ac:dyDescent="0.2">
      <c r="A65" s="232">
        <v>59</v>
      </c>
      <c r="B65" s="112" t="s">
        <v>772</v>
      </c>
      <c r="C65" s="83" t="s">
        <v>47</v>
      </c>
      <c r="D65" s="83">
        <v>50</v>
      </c>
      <c r="E65" s="148"/>
      <c r="F65" s="373"/>
      <c r="G65" s="68">
        <f t="shared" si="0"/>
        <v>0</v>
      </c>
      <c r="H65" s="44">
        <f t="shared" si="3"/>
        <v>0</v>
      </c>
      <c r="I65" s="68">
        <f t="shared" si="2"/>
        <v>0</v>
      </c>
      <c r="J65" s="59"/>
    </row>
    <row r="66" spans="1:13" s="34" customFormat="1" ht="18" customHeight="1" x14ac:dyDescent="0.2">
      <c r="A66" s="422">
        <v>60</v>
      </c>
      <c r="B66" s="112" t="s">
        <v>65</v>
      </c>
      <c r="C66" s="120" t="s">
        <v>47</v>
      </c>
      <c r="D66" s="120">
        <v>60</v>
      </c>
      <c r="E66" s="148"/>
      <c r="F66" s="373"/>
      <c r="G66" s="68">
        <f t="shared" si="0"/>
        <v>0</v>
      </c>
      <c r="H66" s="44">
        <f t="shared" si="3"/>
        <v>0</v>
      </c>
      <c r="I66" s="68">
        <f t="shared" si="2"/>
        <v>0</v>
      </c>
      <c r="J66" s="59"/>
    </row>
    <row r="67" spans="1:13" s="34" customFormat="1" ht="18" customHeight="1" x14ac:dyDescent="0.2">
      <c r="A67" s="147">
        <v>61</v>
      </c>
      <c r="B67" s="112" t="s">
        <v>272</v>
      </c>
      <c r="C67" s="83" t="s">
        <v>47</v>
      </c>
      <c r="D67" s="83">
        <v>20</v>
      </c>
      <c r="E67" s="148"/>
      <c r="F67" s="373"/>
      <c r="G67" s="68">
        <f t="shared" si="0"/>
        <v>0</v>
      </c>
      <c r="H67" s="44">
        <f t="shared" si="3"/>
        <v>0</v>
      </c>
      <c r="I67" s="68">
        <f t="shared" si="2"/>
        <v>0</v>
      </c>
      <c r="J67" s="59"/>
    </row>
    <row r="68" spans="1:13" s="34" customFormat="1" ht="18" customHeight="1" x14ac:dyDescent="0.2">
      <c r="A68" s="232">
        <v>62</v>
      </c>
      <c r="B68" s="112" t="s">
        <v>715</v>
      </c>
      <c r="C68" s="120" t="s">
        <v>47</v>
      </c>
      <c r="D68" s="120">
        <v>10</v>
      </c>
      <c r="E68" s="148"/>
      <c r="F68" s="373"/>
      <c r="G68" s="68">
        <f t="shared" si="0"/>
        <v>0</v>
      </c>
      <c r="H68" s="44">
        <f t="shared" si="3"/>
        <v>0</v>
      </c>
      <c r="I68" s="68">
        <f t="shared" si="2"/>
        <v>0</v>
      </c>
      <c r="J68" s="59"/>
    </row>
    <row r="69" spans="1:13" s="34" customFormat="1" ht="47.25" customHeight="1" x14ac:dyDescent="0.2">
      <c r="A69" s="422">
        <v>63</v>
      </c>
      <c r="B69" s="112" t="s">
        <v>190</v>
      </c>
      <c r="C69" s="83" t="s">
        <v>47</v>
      </c>
      <c r="D69" s="83">
        <v>20</v>
      </c>
      <c r="E69" s="148"/>
      <c r="F69" s="373"/>
      <c r="G69" s="68">
        <f t="shared" si="0"/>
        <v>0</v>
      </c>
      <c r="H69" s="44">
        <f t="shared" si="3"/>
        <v>0</v>
      </c>
      <c r="I69" s="68">
        <f t="shared" si="2"/>
        <v>0</v>
      </c>
      <c r="J69" s="59"/>
    </row>
    <row r="70" spans="1:13" s="34" customFormat="1" ht="47.25" customHeight="1" x14ac:dyDescent="0.2">
      <c r="A70" s="147">
        <v>64</v>
      </c>
      <c r="B70" s="112" t="s">
        <v>615</v>
      </c>
      <c r="C70" s="83" t="s">
        <v>47</v>
      </c>
      <c r="D70" s="104">
        <v>20</v>
      </c>
      <c r="E70" s="148"/>
      <c r="F70" s="373"/>
      <c r="G70" s="68">
        <f t="shared" si="0"/>
        <v>0</v>
      </c>
      <c r="H70" s="44">
        <f t="shared" si="3"/>
        <v>0</v>
      </c>
      <c r="I70" s="68">
        <f t="shared" si="2"/>
        <v>0</v>
      </c>
      <c r="J70" s="59"/>
      <c r="M70" s="28"/>
    </row>
    <row r="71" spans="1:13" s="34" customFormat="1" ht="32.25" customHeight="1" x14ac:dyDescent="0.2">
      <c r="A71" s="232">
        <v>65</v>
      </c>
      <c r="B71" s="112" t="s">
        <v>68</v>
      </c>
      <c r="C71" s="83" t="s">
        <v>47</v>
      </c>
      <c r="D71" s="104">
        <v>10</v>
      </c>
      <c r="E71" s="148"/>
      <c r="F71" s="373"/>
      <c r="G71" s="68">
        <f t="shared" si="0"/>
        <v>0</v>
      </c>
      <c r="H71" s="44">
        <f t="shared" si="3"/>
        <v>0</v>
      </c>
      <c r="I71" s="68">
        <f t="shared" si="2"/>
        <v>0</v>
      </c>
      <c r="J71" s="59"/>
    </row>
    <row r="72" spans="1:13" s="34" customFormat="1" ht="48" customHeight="1" x14ac:dyDescent="0.2">
      <c r="A72" s="512">
        <v>66</v>
      </c>
      <c r="B72" s="506" t="s">
        <v>837</v>
      </c>
      <c r="C72" s="83" t="s">
        <v>47</v>
      </c>
      <c r="D72" s="104">
        <v>10</v>
      </c>
      <c r="E72" s="148"/>
      <c r="F72" s="373"/>
      <c r="G72" s="68">
        <f t="shared" ref="G72:G135" si="4">D72*ROUND(F72, 4)</f>
        <v>0</v>
      </c>
      <c r="H72" s="44">
        <f t="shared" si="3"/>
        <v>0</v>
      </c>
      <c r="I72" s="68">
        <f t="shared" ref="I72:I135" si="5">+G72+H72</f>
        <v>0</v>
      </c>
      <c r="J72" s="59"/>
    </row>
    <row r="73" spans="1:13" s="34" customFormat="1" ht="32.25" customHeight="1" x14ac:dyDescent="0.2">
      <c r="A73" s="147">
        <v>67</v>
      </c>
      <c r="B73" s="113" t="s">
        <v>69</v>
      </c>
      <c r="C73" s="83" t="s">
        <v>47</v>
      </c>
      <c r="D73" s="104">
        <v>10</v>
      </c>
      <c r="E73" s="148"/>
      <c r="F73" s="373"/>
      <c r="G73" s="68">
        <f t="shared" si="4"/>
        <v>0</v>
      </c>
      <c r="H73" s="44">
        <f t="shared" si="3"/>
        <v>0</v>
      </c>
      <c r="I73" s="68">
        <f t="shared" si="5"/>
        <v>0</v>
      </c>
      <c r="J73" s="59"/>
    </row>
    <row r="74" spans="1:13" s="34" customFormat="1" ht="47.25" customHeight="1" x14ac:dyDescent="0.2">
      <c r="A74" s="232">
        <v>68</v>
      </c>
      <c r="B74" s="112" t="s">
        <v>70</v>
      </c>
      <c r="C74" s="83" t="s">
        <v>47</v>
      </c>
      <c r="D74" s="83">
        <v>10</v>
      </c>
      <c r="E74" s="148"/>
      <c r="F74" s="373"/>
      <c r="G74" s="68">
        <f t="shared" si="4"/>
        <v>0</v>
      </c>
      <c r="H74" s="44">
        <f t="shared" si="3"/>
        <v>0</v>
      </c>
      <c r="I74" s="68">
        <f t="shared" si="5"/>
        <v>0</v>
      </c>
      <c r="J74" s="59"/>
    </row>
    <row r="75" spans="1:13" s="34" customFormat="1" ht="32.25" customHeight="1" x14ac:dyDescent="0.2">
      <c r="A75" s="422">
        <v>69</v>
      </c>
      <c r="B75" s="112" t="s">
        <v>191</v>
      </c>
      <c r="C75" s="83" t="s">
        <v>47</v>
      </c>
      <c r="D75" s="83">
        <v>10</v>
      </c>
      <c r="E75" s="148"/>
      <c r="F75" s="373"/>
      <c r="G75" s="68">
        <f t="shared" si="4"/>
        <v>0</v>
      </c>
      <c r="H75" s="44">
        <f t="shared" si="3"/>
        <v>0</v>
      </c>
      <c r="I75" s="68">
        <f t="shared" si="5"/>
        <v>0</v>
      </c>
      <c r="J75" s="59"/>
    </row>
    <row r="76" spans="1:13" s="34" customFormat="1" ht="32.25" customHeight="1" x14ac:dyDescent="0.2">
      <c r="A76" s="147">
        <v>70</v>
      </c>
      <c r="B76" s="112" t="s">
        <v>286</v>
      </c>
      <c r="C76" s="83" t="s">
        <v>47</v>
      </c>
      <c r="D76" s="83">
        <v>60</v>
      </c>
      <c r="E76" s="148"/>
      <c r="F76" s="373"/>
      <c r="G76" s="68">
        <f t="shared" si="4"/>
        <v>0</v>
      </c>
      <c r="H76" s="44">
        <f t="shared" si="3"/>
        <v>0</v>
      </c>
      <c r="I76" s="68">
        <f t="shared" si="5"/>
        <v>0</v>
      </c>
      <c r="J76" s="59"/>
    </row>
    <row r="77" spans="1:13" s="34" customFormat="1" ht="18" customHeight="1" x14ac:dyDescent="0.2">
      <c r="A77" s="232">
        <v>71</v>
      </c>
      <c r="B77" s="112" t="s">
        <v>281</v>
      </c>
      <c r="C77" s="83" t="s">
        <v>47</v>
      </c>
      <c r="D77" s="83">
        <v>10</v>
      </c>
      <c r="E77" s="148"/>
      <c r="F77" s="373"/>
      <c r="G77" s="68">
        <f t="shared" si="4"/>
        <v>0</v>
      </c>
      <c r="H77" s="44">
        <f t="shared" si="3"/>
        <v>0</v>
      </c>
      <c r="I77" s="68">
        <f t="shared" si="5"/>
        <v>0</v>
      </c>
      <c r="J77" s="59"/>
    </row>
    <row r="78" spans="1:13" s="34" customFormat="1" ht="47.25" customHeight="1" x14ac:dyDescent="0.2">
      <c r="A78" s="422">
        <v>72</v>
      </c>
      <c r="B78" s="112" t="s">
        <v>67</v>
      </c>
      <c r="C78" s="83" t="s">
        <v>47</v>
      </c>
      <c r="D78" s="83">
        <v>110</v>
      </c>
      <c r="E78" s="148"/>
      <c r="F78" s="373"/>
      <c r="G78" s="68">
        <f t="shared" si="4"/>
        <v>0</v>
      </c>
      <c r="H78" s="44">
        <f t="shared" si="3"/>
        <v>0</v>
      </c>
      <c r="I78" s="68">
        <f t="shared" si="5"/>
        <v>0</v>
      </c>
      <c r="J78" s="59"/>
    </row>
    <row r="79" spans="1:13" s="34" customFormat="1" ht="47.25" customHeight="1" x14ac:dyDescent="0.2">
      <c r="A79" s="147">
        <v>73</v>
      </c>
      <c r="B79" s="112" t="s">
        <v>199</v>
      </c>
      <c r="C79" s="83" t="s">
        <v>47</v>
      </c>
      <c r="D79" s="83">
        <v>400</v>
      </c>
      <c r="E79" s="148"/>
      <c r="F79" s="373"/>
      <c r="G79" s="68">
        <f t="shared" si="4"/>
        <v>0</v>
      </c>
      <c r="H79" s="44">
        <f t="shared" si="3"/>
        <v>0</v>
      </c>
      <c r="I79" s="68">
        <f t="shared" si="5"/>
        <v>0</v>
      </c>
      <c r="J79" s="59"/>
    </row>
    <row r="80" spans="1:13" s="34" customFormat="1" ht="32.25" customHeight="1" x14ac:dyDescent="0.2">
      <c r="A80" s="232">
        <v>74</v>
      </c>
      <c r="B80" s="112" t="s">
        <v>658</v>
      </c>
      <c r="C80" s="120" t="s">
        <v>47</v>
      </c>
      <c r="D80" s="120">
        <v>200</v>
      </c>
      <c r="E80" s="149"/>
      <c r="F80" s="375"/>
      <c r="G80" s="68">
        <f t="shared" si="4"/>
        <v>0</v>
      </c>
      <c r="H80" s="44">
        <f t="shared" si="3"/>
        <v>0</v>
      </c>
      <c r="I80" s="68">
        <f t="shared" si="5"/>
        <v>0</v>
      </c>
      <c r="J80" s="59"/>
    </row>
    <row r="81" spans="1:11" s="34" customFormat="1" ht="47.25" customHeight="1" x14ac:dyDescent="0.2">
      <c r="A81" s="422">
        <v>75</v>
      </c>
      <c r="B81" s="112" t="s">
        <v>66</v>
      </c>
      <c r="C81" s="83" t="s">
        <v>47</v>
      </c>
      <c r="D81" s="83">
        <v>10</v>
      </c>
      <c r="E81" s="148"/>
      <c r="F81" s="373"/>
      <c r="G81" s="68">
        <f t="shared" si="4"/>
        <v>0</v>
      </c>
      <c r="H81" s="44">
        <f t="shared" si="3"/>
        <v>0</v>
      </c>
      <c r="I81" s="68">
        <f t="shared" si="5"/>
        <v>0</v>
      </c>
      <c r="J81" s="59"/>
    </row>
    <row r="82" spans="1:11" s="34" customFormat="1" ht="32.25" customHeight="1" x14ac:dyDescent="0.2">
      <c r="A82" s="147">
        <v>76</v>
      </c>
      <c r="B82" s="113" t="s">
        <v>87</v>
      </c>
      <c r="C82" s="83" t="s">
        <v>47</v>
      </c>
      <c r="D82" s="83">
        <v>40</v>
      </c>
      <c r="E82" s="148"/>
      <c r="F82" s="373"/>
      <c r="G82" s="68">
        <f t="shared" si="4"/>
        <v>0</v>
      </c>
      <c r="H82" s="44">
        <f t="shared" si="3"/>
        <v>0</v>
      </c>
      <c r="I82" s="68">
        <f t="shared" si="5"/>
        <v>0</v>
      </c>
      <c r="J82" s="59"/>
    </row>
    <row r="83" spans="1:11" s="34" customFormat="1" ht="32.25" customHeight="1" x14ac:dyDescent="0.2">
      <c r="A83" s="232">
        <v>77</v>
      </c>
      <c r="B83" s="113" t="s">
        <v>145</v>
      </c>
      <c r="C83" s="104" t="s">
        <v>47</v>
      </c>
      <c r="D83" s="104">
        <v>10</v>
      </c>
      <c r="E83" s="148"/>
      <c r="F83" s="373"/>
      <c r="G83" s="68">
        <f t="shared" si="4"/>
        <v>0</v>
      </c>
      <c r="H83" s="44">
        <f t="shared" si="3"/>
        <v>0</v>
      </c>
      <c r="I83" s="68">
        <f t="shared" si="5"/>
        <v>0</v>
      </c>
      <c r="J83" s="59"/>
    </row>
    <row r="84" spans="1:11" s="34" customFormat="1" ht="32.25" customHeight="1" x14ac:dyDescent="0.2">
      <c r="A84" s="422">
        <v>78</v>
      </c>
      <c r="B84" s="113" t="s">
        <v>71</v>
      </c>
      <c r="C84" s="104" t="s">
        <v>47</v>
      </c>
      <c r="D84" s="104">
        <v>240</v>
      </c>
      <c r="E84" s="148"/>
      <c r="F84" s="373"/>
      <c r="G84" s="68">
        <f t="shared" si="4"/>
        <v>0</v>
      </c>
      <c r="H84" s="44">
        <f t="shared" si="3"/>
        <v>0</v>
      </c>
      <c r="I84" s="68">
        <f t="shared" si="5"/>
        <v>0</v>
      </c>
      <c r="J84" s="59"/>
      <c r="K84" s="78"/>
    </row>
    <row r="85" spans="1:11" s="34" customFormat="1" ht="32.25" customHeight="1" x14ac:dyDescent="0.2">
      <c r="A85" s="147">
        <v>79</v>
      </c>
      <c r="B85" s="112" t="s">
        <v>659</v>
      </c>
      <c r="C85" s="104" t="s">
        <v>47</v>
      </c>
      <c r="D85" s="104">
        <v>330</v>
      </c>
      <c r="E85" s="148"/>
      <c r="F85" s="373"/>
      <c r="G85" s="68">
        <f t="shared" si="4"/>
        <v>0</v>
      </c>
      <c r="H85" s="44">
        <f t="shared" si="3"/>
        <v>0</v>
      </c>
      <c r="I85" s="68">
        <f t="shared" si="5"/>
        <v>0</v>
      </c>
      <c r="J85" s="59"/>
      <c r="K85" s="78"/>
    </row>
    <row r="86" spans="1:11" s="34" customFormat="1" ht="32.25" customHeight="1" x14ac:dyDescent="0.2">
      <c r="A86" s="232">
        <v>80</v>
      </c>
      <c r="B86" s="423" t="s">
        <v>623</v>
      </c>
      <c r="C86" s="424" t="s">
        <v>47</v>
      </c>
      <c r="D86" s="424">
        <v>10</v>
      </c>
      <c r="E86" s="384"/>
      <c r="F86" s="385"/>
      <c r="G86" s="68">
        <f t="shared" si="4"/>
        <v>0</v>
      </c>
      <c r="H86" s="44">
        <f t="shared" si="3"/>
        <v>0</v>
      </c>
      <c r="I86" s="68">
        <f t="shared" si="5"/>
        <v>0</v>
      </c>
      <c r="J86" s="386"/>
    </row>
    <row r="87" spans="1:11" s="34" customFormat="1" ht="32.25" customHeight="1" x14ac:dyDescent="0.2">
      <c r="A87" s="422">
        <v>81</v>
      </c>
      <c r="B87" s="112" t="s">
        <v>146</v>
      </c>
      <c r="C87" s="83" t="s">
        <v>47</v>
      </c>
      <c r="D87" s="83">
        <v>180</v>
      </c>
      <c r="E87" s="148"/>
      <c r="F87" s="373"/>
      <c r="G87" s="68">
        <f t="shared" si="4"/>
        <v>0</v>
      </c>
      <c r="H87" s="44">
        <f t="shared" si="3"/>
        <v>0</v>
      </c>
      <c r="I87" s="68">
        <f t="shared" si="5"/>
        <v>0</v>
      </c>
      <c r="J87" s="59"/>
    </row>
    <row r="88" spans="1:11" s="34" customFormat="1" ht="18" customHeight="1" x14ac:dyDescent="0.2">
      <c r="A88" s="147">
        <v>82</v>
      </c>
      <c r="B88" s="112" t="s">
        <v>439</v>
      </c>
      <c r="C88" s="83" t="s">
        <v>47</v>
      </c>
      <c r="D88" s="83">
        <v>20</v>
      </c>
      <c r="E88" s="148"/>
      <c r="F88" s="373"/>
      <c r="G88" s="68">
        <f t="shared" si="4"/>
        <v>0</v>
      </c>
      <c r="H88" s="44">
        <f t="shared" si="3"/>
        <v>0</v>
      </c>
      <c r="I88" s="68">
        <f t="shared" si="5"/>
        <v>0</v>
      </c>
      <c r="J88" s="59"/>
    </row>
    <row r="89" spans="1:11" s="34" customFormat="1" ht="32.25" customHeight="1" x14ac:dyDescent="0.2">
      <c r="A89" s="512">
        <v>83</v>
      </c>
      <c r="B89" s="513" t="s">
        <v>838</v>
      </c>
      <c r="C89" s="207" t="s">
        <v>47</v>
      </c>
      <c r="D89" s="207">
        <v>10</v>
      </c>
      <c r="E89" s="233"/>
      <c r="F89" s="374"/>
      <c r="G89" s="68">
        <f t="shared" si="4"/>
        <v>0</v>
      </c>
      <c r="H89" s="44">
        <f t="shared" si="3"/>
        <v>0</v>
      </c>
      <c r="I89" s="68">
        <f t="shared" si="5"/>
        <v>0</v>
      </c>
      <c r="J89" s="223"/>
    </row>
    <row r="90" spans="1:11" s="34" customFormat="1" ht="32.25" customHeight="1" x14ac:dyDescent="0.2">
      <c r="A90" s="422">
        <v>84</v>
      </c>
      <c r="B90" s="112" t="s">
        <v>74</v>
      </c>
      <c r="C90" s="83" t="s">
        <v>47</v>
      </c>
      <c r="D90" s="83">
        <v>200</v>
      </c>
      <c r="E90" s="148"/>
      <c r="F90" s="373"/>
      <c r="G90" s="68">
        <f t="shared" si="4"/>
        <v>0</v>
      </c>
      <c r="H90" s="44">
        <f t="shared" si="3"/>
        <v>0</v>
      </c>
      <c r="I90" s="68">
        <f t="shared" si="5"/>
        <v>0</v>
      </c>
      <c r="J90" s="59"/>
    </row>
    <row r="91" spans="1:11" s="34" customFormat="1" ht="32.25" customHeight="1" x14ac:dyDescent="0.2">
      <c r="A91" s="147">
        <v>85</v>
      </c>
      <c r="B91" s="112" t="s">
        <v>147</v>
      </c>
      <c r="C91" s="83" t="s">
        <v>47</v>
      </c>
      <c r="D91" s="83">
        <v>500</v>
      </c>
      <c r="E91" s="148"/>
      <c r="F91" s="373"/>
      <c r="G91" s="68">
        <f t="shared" si="4"/>
        <v>0</v>
      </c>
      <c r="H91" s="44">
        <f t="shared" si="3"/>
        <v>0</v>
      </c>
      <c r="I91" s="68">
        <f t="shared" si="5"/>
        <v>0</v>
      </c>
      <c r="J91" s="59"/>
    </row>
    <row r="92" spans="1:11" s="34" customFormat="1" ht="32.25" customHeight="1" x14ac:dyDescent="0.2">
      <c r="A92" s="232">
        <v>86</v>
      </c>
      <c r="B92" s="112" t="s">
        <v>192</v>
      </c>
      <c r="C92" s="83" t="s">
        <v>47</v>
      </c>
      <c r="D92" s="83">
        <v>400</v>
      </c>
      <c r="E92" s="148"/>
      <c r="F92" s="373"/>
      <c r="G92" s="68">
        <f t="shared" si="4"/>
        <v>0</v>
      </c>
      <c r="H92" s="44">
        <f t="shared" si="3"/>
        <v>0</v>
      </c>
      <c r="I92" s="68">
        <f t="shared" si="5"/>
        <v>0</v>
      </c>
      <c r="J92" s="59"/>
    </row>
    <row r="93" spans="1:11" s="34" customFormat="1" ht="18" customHeight="1" x14ac:dyDescent="0.2">
      <c r="A93" s="422">
        <v>87</v>
      </c>
      <c r="B93" s="112" t="s">
        <v>76</v>
      </c>
      <c r="C93" s="83" t="s">
        <v>47</v>
      </c>
      <c r="D93" s="83">
        <v>200</v>
      </c>
      <c r="E93" s="148"/>
      <c r="F93" s="373"/>
      <c r="G93" s="68">
        <f t="shared" si="4"/>
        <v>0</v>
      </c>
      <c r="H93" s="44">
        <f t="shared" si="3"/>
        <v>0</v>
      </c>
      <c r="I93" s="68">
        <f t="shared" si="5"/>
        <v>0</v>
      </c>
      <c r="J93" s="59"/>
    </row>
    <row r="94" spans="1:11" s="34" customFormat="1" ht="47.25" customHeight="1" x14ac:dyDescent="0.2">
      <c r="A94" s="147">
        <v>88</v>
      </c>
      <c r="B94" s="112" t="s">
        <v>660</v>
      </c>
      <c r="C94" s="120" t="s">
        <v>47</v>
      </c>
      <c r="D94" s="120">
        <v>2100</v>
      </c>
      <c r="E94" s="148"/>
      <c r="F94" s="373"/>
      <c r="G94" s="68">
        <f t="shared" si="4"/>
        <v>0</v>
      </c>
      <c r="H94" s="44">
        <f t="shared" si="3"/>
        <v>0</v>
      </c>
      <c r="I94" s="68">
        <f t="shared" si="5"/>
        <v>0</v>
      </c>
      <c r="J94" s="59"/>
    </row>
    <row r="95" spans="1:11" s="34" customFormat="1" ht="18" customHeight="1" x14ac:dyDescent="0.2">
      <c r="A95" s="232">
        <v>89</v>
      </c>
      <c r="B95" s="63" t="s">
        <v>495</v>
      </c>
      <c r="C95" s="83" t="s">
        <v>47</v>
      </c>
      <c r="D95" s="83">
        <v>100</v>
      </c>
      <c r="E95" s="148"/>
      <c r="F95" s="373"/>
      <c r="G95" s="68">
        <f t="shared" si="4"/>
        <v>0</v>
      </c>
      <c r="H95" s="44">
        <f t="shared" si="3"/>
        <v>0</v>
      </c>
      <c r="I95" s="68">
        <f t="shared" si="5"/>
        <v>0</v>
      </c>
      <c r="J95" s="59"/>
    </row>
    <row r="96" spans="1:11" s="34" customFormat="1" ht="18" customHeight="1" x14ac:dyDescent="0.2">
      <c r="A96" s="422">
        <v>90</v>
      </c>
      <c r="B96" s="63" t="s">
        <v>687</v>
      </c>
      <c r="C96" s="83" t="s">
        <v>47</v>
      </c>
      <c r="D96" s="399">
        <v>130</v>
      </c>
      <c r="E96" s="384"/>
      <c r="F96" s="385"/>
      <c r="G96" s="68">
        <f t="shared" si="4"/>
        <v>0</v>
      </c>
      <c r="H96" s="44">
        <f t="shared" si="3"/>
        <v>0</v>
      </c>
      <c r="I96" s="68">
        <f t="shared" si="5"/>
        <v>0</v>
      </c>
      <c r="J96" s="386"/>
    </row>
    <row r="97" spans="1:10" s="34" customFormat="1" ht="32.25" customHeight="1" x14ac:dyDescent="0.2">
      <c r="A97" s="147">
        <v>91</v>
      </c>
      <c r="B97" s="63" t="s">
        <v>686</v>
      </c>
      <c r="C97" s="83" t="s">
        <v>47</v>
      </c>
      <c r="D97" s="399">
        <v>200</v>
      </c>
      <c r="E97" s="384"/>
      <c r="F97" s="385"/>
      <c r="G97" s="68">
        <f t="shared" si="4"/>
        <v>0</v>
      </c>
      <c r="H97" s="44">
        <f t="shared" si="3"/>
        <v>0</v>
      </c>
      <c r="I97" s="68">
        <f t="shared" si="5"/>
        <v>0</v>
      </c>
      <c r="J97" s="386"/>
    </row>
    <row r="98" spans="1:10" s="34" customFormat="1" ht="18" customHeight="1" x14ac:dyDescent="0.2">
      <c r="A98" s="232">
        <v>92</v>
      </c>
      <c r="B98" s="112" t="s">
        <v>773</v>
      </c>
      <c r="C98" s="83" t="s">
        <v>47</v>
      </c>
      <c r="D98" s="104">
        <v>20</v>
      </c>
      <c r="E98" s="148"/>
      <c r="F98" s="373"/>
      <c r="G98" s="68">
        <f t="shared" si="4"/>
        <v>0</v>
      </c>
      <c r="H98" s="44">
        <f t="shared" si="3"/>
        <v>0</v>
      </c>
      <c r="I98" s="68">
        <f t="shared" si="5"/>
        <v>0</v>
      </c>
      <c r="J98" s="59"/>
    </row>
    <row r="99" spans="1:10" s="34" customFormat="1" ht="18" customHeight="1" x14ac:dyDescent="0.2">
      <c r="A99" s="422">
        <v>93</v>
      </c>
      <c r="B99" s="112" t="s">
        <v>661</v>
      </c>
      <c r="C99" s="120" t="s">
        <v>47</v>
      </c>
      <c r="D99" s="120">
        <v>5</v>
      </c>
      <c r="E99" s="148"/>
      <c r="F99" s="373"/>
      <c r="G99" s="68">
        <f t="shared" si="4"/>
        <v>0</v>
      </c>
      <c r="H99" s="44">
        <f t="shared" si="3"/>
        <v>0</v>
      </c>
      <c r="I99" s="68">
        <f t="shared" si="5"/>
        <v>0</v>
      </c>
      <c r="J99" s="59"/>
    </row>
    <row r="100" spans="1:10" s="34" customFormat="1" ht="34.5" customHeight="1" x14ac:dyDescent="0.2">
      <c r="A100" s="147">
        <v>94</v>
      </c>
      <c r="B100" s="112" t="s">
        <v>153</v>
      </c>
      <c r="C100" s="120" t="s">
        <v>47</v>
      </c>
      <c r="D100" s="120">
        <v>10</v>
      </c>
      <c r="E100" s="148"/>
      <c r="F100" s="373"/>
      <c r="G100" s="68">
        <f t="shared" si="4"/>
        <v>0</v>
      </c>
      <c r="H100" s="44">
        <f t="shared" si="3"/>
        <v>0</v>
      </c>
      <c r="I100" s="68">
        <f t="shared" si="5"/>
        <v>0</v>
      </c>
      <c r="J100" s="59"/>
    </row>
    <row r="101" spans="1:10" s="34" customFormat="1" ht="21.75" customHeight="1" x14ac:dyDescent="0.2">
      <c r="A101" s="232">
        <v>95</v>
      </c>
      <c r="B101" s="112" t="s">
        <v>194</v>
      </c>
      <c r="C101" s="83" t="s">
        <v>47</v>
      </c>
      <c r="D101" s="104">
        <v>5</v>
      </c>
      <c r="E101" s="148"/>
      <c r="F101" s="373"/>
      <c r="G101" s="68">
        <f t="shared" si="4"/>
        <v>0</v>
      </c>
      <c r="H101" s="44">
        <f t="shared" si="3"/>
        <v>0</v>
      </c>
      <c r="I101" s="68">
        <f t="shared" si="5"/>
        <v>0</v>
      </c>
      <c r="J101" s="59"/>
    </row>
    <row r="102" spans="1:10" s="34" customFormat="1" ht="32.25" customHeight="1" x14ac:dyDescent="0.2">
      <c r="A102" s="422">
        <v>96</v>
      </c>
      <c r="B102" s="112" t="s">
        <v>195</v>
      </c>
      <c r="C102" s="83" t="s">
        <v>47</v>
      </c>
      <c r="D102" s="104">
        <v>5</v>
      </c>
      <c r="E102" s="148"/>
      <c r="F102" s="373"/>
      <c r="G102" s="68">
        <f t="shared" si="4"/>
        <v>0</v>
      </c>
      <c r="H102" s="44">
        <f t="shared" si="3"/>
        <v>0</v>
      </c>
      <c r="I102" s="68">
        <f t="shared" si="5"/>
        <v>0</v>
      </c>
      <c r="J102" s="59"/>
    </row>
    <row r="103" spans="1:10" s="34" customFormat="1" ht="18" customHeight="1" x14ac:dyDescent="0.2">
      <c r="A103" s="147">
        <v>97</v>
      </c>
      <c r="B103" s="112" t="s">
        <v>154</v>
      </c>
      <c r="C103" s="83" t="s">
        <v>47</v>
      </c>
      <c r="D103" s="83">
        <v>60</v>
      </c>
      <c r="E103" s="148"/>
      <c r="F103" s="373"/>
      <c r="G103" s="68">
        <f t="shared" si="4"/>
        <v>0</v>
      </c>
      <c r="H103" s="44">
        <f t="shared" si="3"/>
        <v>0</v>
      </c>
      <c r="I103" s="68">
        <f t="shared" si="5"/>
        <v>0</v>
      </c>
      <c r="J103" s="59"/>
    </row>
    <row r="104" spans="1:10" s="34" customFormat="1" ht="18" customHeight="1" x14ac:dyDescent="0.2">
      <c r="A104" s="232">
        <v>98</v>
      </c>
      <c r="B104" s="63" t="s">
        <v>242</v>
      </c>
      <c r="C104" s="83" t="s">
        <v>47</v>
      </c>
      <c r="D104" s="83">
        <v>30</v>
      </c>
      <c r="E104" s="148"/>
      <c r="F104" s="373"/>
      <c r="G104" s="68">
        <f t="shared" si="4"/>
        <v>0</v>
      </c>
      <c r="H104" s="44">
        <f t="shared" si="3"/>
        <v>0</v>
      </c>
      <c r="I104" s="68">
        <f t="shared" si="5"/>
        <v>0</v>
      </c>
      <c r="J104" s="59"/>
    </row>
    <row r="105" spans="1:10" s="34" customFormat="1" ht="29.25" customHeight="1" x14ac:dyDescent="0.2">
      <c r="A105" s="512">
        <v>99</v>
      </c>
      <c r="B105" s="510" t="s">
        <v>839</v>
      </c>
      <c r="C105" s="83" t="s">
        <v>47</v>
      </c>
      <c r="D105" s="83">
        <v>30</v>
      </c>
      <c r="E105" s="148"/>
      <c r="F105" s="373"/>
      <c r="G105" s="68">
        <f t="shared" si="4"/>
        <v>0</v>
      </c>
      <c r="H105" s="44">
        <f t="shared" si="3"/>
        <v>0</v>
      </c>
      <c r="I105" s="68">
        <f t="shared" si="5"/>
        <v>0</v>
      </c>
      <c r="J105" s="59"/>
    </row>
    <row r="106" spans="1:10" s="34" customFormat="1" ht="32.25" customHeight="1" x14ac:dyDescent="0.2">
      <c r="A106" s="147">
        <v>100</v>
      </c>
      <c r="B106" s="112" t="s">
        <v>273</v>
      </c>
      <c r="C106" s="83" t="s">
        <v>290</v>
      </c>
      <c r="D106" s="83">
        <v>210</v>
      </c>
      <c r="E106" s="148"/>
      <c r="F106" s="373"/>
      <c r="G106" s="68">
        <f t="shared" si="4"/>
        <v>0</v>
      </c>
      <c r="H106" s="44">
        <f t="shared" si="3"/>
        <v>0</v>
      </c>
      <c r="I106" s="68">
        <f t="shared" si="5"/>
        <v>0</v>
      </c>
      <c r="J106" s="59"/>
    </row>
    <row r="107" spans="1:10" s="34" customFormat="1" ht="32.25" customHeight="1" x14ac:dyDescent="0.2">
      <c r="A107" s="232">
        <v>101</v>
      </c>
      <c r="B107" s="112" t="s">
        <v>241</v>
      </c>
      <c r="C107" s="83" t="s">
        <v>290</v>
      </c>
      <c r="D107" s="83">
        <v>1350</v>
      </c>
      <c r="E107" s="148"/>
      <c r="F107" s="373"/>
      <c r="G107" s="68">
        <f t="shared" si="4"/>
        <v>0</v>
      </c>
      <c r="H107" s="44">
        <f t="shared" si="3"/>
        <v>0</v>
      </c>
      <c r="I107" s="68">
        <f t="shared" si="5"/>
        <v>0</v>
      </c>
      <c r="J107" s="59"/>
    </row>
    <row r="108" spans="1:10" s="34" customFormat="1" ht="32.25" customHeight="1" x14ac:dyDescent="0.2">
      <c r="A108" s="422">
        <v>102</v>
      </c>
      <c r="B108" s="112" t="s">
        <v>662</v>
      </c>
      <c r="C108" s="83" t="s">
        <v>290</v>
      </c>
      <c r="D108" s="83">
        <v>400</v>
      </c>
      <c r="E108" s="148"/>
      <c r="F108" s="373"/>
      <c r="G108" s="68">
        <f t="shared" si="4"/>
        <v>0</v>
      </c>
      <c r="H108" s="44">
        <f t="shared" si="3"/>
        <v>0</v>
      </c>
      <c r="I108" s="68">
        <f t="shared" si="5"/>
        <v>0</v>
      </c>
      <c r="J108" s="59"/>
    </row>
    <row r="109" spans="1:10" s="34" customFormat="1" ht="32.25" customHeight="1" x14ac:dyDescent="0.2">
      <c r="A109" s="514">
        <v>103</v>
      </c>
      <c r="B109" s="506" t="s">
        <v>840</v>
      </c>
      <c r="C109" s="83" t="s">
        <v>290</v>
      </c>
      <c r="D109" s="83">
        <v>40</v>
      </c>
      <c r="E109" s="148"/>
      <c r="F109" s="373"/>
      <c r="G109" s="68">
        <f t="shared" si="4"/>
        <v>0</v>
      </c>
      <c r="H109" s="44">
        <f t="shared" ref="H109:H116" si="6">+G109*0.095</f>
        <v>0</v>
      </c>
      <c r="I109" s="68">
        <f t="shared" si="5"/>
        <v>0</v>
      </c>
      <c r="J109" s="59"/>
    </row>
    <row r="110" spans="1:10" s="34" customFormat="1" ht="18" customHeight="1" x14ac:dyDescent="0.2">
      <c r="A110" s="232">
        <v>104</v>
      </c>
      <c r="B110" s="113" t="s">
        <v>72</v>
      </c>
      <c r="C110" s="83" t="s">
        <v>290</v>
      </c>
      <c r="D110" s="83">
        <v>40</v>
      </c>
      <c r="E110" s="148"/>
      <c r="F110" s="373"/>
      <c r="G110" s="68">
        <f t="shared" si="4"/>
        <v>0</v>
      </c>
      <c r="H110" s="44">
        <f t="shared" si="6"/>
        <v>0</v>
      </c>
      <c r="I110" s="68">
        <f t="shared" si="5"/>
        <v>0</v>
      </c>
      <c r="J110" s="59"/>
    </row>
    <row r="111" spans="1:10" s="34" customFormat="1" ht="18" customHeight="1" x14ac:dyDescent="0.2">
      <c r="A111" s="422">
        <v>105</v>
      </c>
      <c r="B111" s="112" t="s">
        <v>663</v>
      </c>
      <c r="C111" s="83" t="s">
        <v>290</v>
      </c>
      <c r="D111" s="83">
        <v>30</v>
      </c>
      <c r="E111" s="148"/>
      <c r="F111" s="373"/>
      <c r="G111" s="68">
        <f t="shared" si="4"/>
        <v>0</v>
      </c>
      <c r="H111" s="44">
        <f t="shared" si="6"/>
        <v>0</v>
      </c>
      <c r="I111" s="68">
        <f t="shared" si="5"/>
        <v>0</v>
      </c>
      <c r="J111" s="59"/>
    </row>
    <row r="112" spans="1:10" s="34" customFormat="1" ht="18" customHeight="1" x14ac:dyDescent="0.2">
      <c r="A112" s="147">
        <v>106</v>
      </c>
      <c r="B112" s="112" t="s">
        <v>73</v>
      </c>
      <c r="C112" s="83" t="s">
        <v>290</v>
      </c>
      <c r="D112" s="83">
        <v>40</v>
      </c>
      <c r="E112" s="148"/>
      <c r="F112" s="373"/>
      <c r="G112" s="68">
        <f t="shared" si="4"/>
        <v>0</v>
      </c>
      <c r="H112" s="44">
        <f t="shared" si="6"/>
        <v>0</v>
      </c>
      <c r="I112" s="68">
        <f t="shared" si="5"/>
        <v>0</v>
      </c>
      <c r="J112" s="59"/>
    </row>
    <row r="113" spans="1:10" s="34" customFormat="1" ht="32.25" customHeight="1" x14ac:dyDescent="0.2">
      <c r="A113" s="232">
        <v>107</v>
      </c>
      <c r="B113" s="253" t="s">
        <v>664</v>
      </c>
      <c r="C113" s="207" t="s">
        <v>290</v>
      </c>
      <c r="D113" s="207">
        <v>40</v>
      </c>
      <c r="E113" s="233"/>
      <c r="F113" s="374"/>
      <c r="G113" s="68">
        <f t="shared" si="4"/>
        <v>0</v>
      </c>
      <c r="H113" s="44">
        <f t="shared" si="6"/>
        <v>0</v>
      </c>
      <c r="I113" s="68">
        <f t="shared" si="5"/>
        <v>0</v>
      </c>
      <c r="J113" s="223"/>
    </row>
    <row r="114" spans="1:10" s="34" customFormat="1" ht="32.25" customHeight="1" x14ac:dyDescent="0.2">
      <c r="A114" s="422">
        <v>108</v>
      </c>
      <c r="B114" s="112" t="s">
        <v>142</v>
      </c>
      <c r="C114" s="83" t="s">
        <v>92</v>
      </c>
      <c r="D114" s="83">
        <v>640</v>
      </c>
      <c r="E114" s="148"/>
      <c r="F114" s="373"/>
      <c r="G114" s="68">
        <f t="shared" si="4"/>
        <v>0</v>
      </c>
      <c r="H114" s="44">
        <f t="shared" si="6"/>
        <v>0</v>
      </c>
      <c r="I114" s="68">
        <f t="shared" si="5"/>
        <v>0</v>
      </c>
      <c r="J114" s="59"/>
    </row>
    <row r="115" spans="1:10" s="34" customFormat="1" ht="32.25" customHeight="1" x14ac:dyDescent="0.2">
      <c r="A115" s="147">
        <v>109</v>
      </c>
      <c r="B115" s="112" t="s">
        <v>143</v>
      </c>
      <c r="C115" s="83" t="s">
        <v>92</v>
      </c>
      <c r="D115" s="83">
        <v>100</v>
      </c>
      <c r="E115" s="148"/>
      <c r="F115" s="373"/>
      <c r="G115" s="68">
        <f t="shared" si="4"/>
        <v>0</v>
      </c>
      <c r="H115" s="44">
        <f t="shared" si="6"/>
        <v>0</v>
      </c>
      <c r="I115" s="68">
        <f t="shared" si="5"/>
        <v>0</v>
      </c>
      <c r="J115" s="59"/>
    </row>
    <row r="116" spans="1:10" s="34" customFormat="1" ht="18" customHeight="1" x14ac:dyDescent="0.2">
      <c r="A116" s="232">
        <v>110</v>
      </c>
      <c r="B116" s="112" t="s">
        <v>144</v>
      </c>
      <c r="C116" s="83" t="s">
        <v>92</v>
      </c>
      <c r="D116" s="83">
        <v>20</v>
      </c>
      <c r="E116" s="148"/>
      <c r="F116" s="373"/>
      <c r="G116" s="68">
        <f t="shared" si="4"/>
        <v>0</v>
      </c>
      <c r="H116" s="44">
        <f t="shared" si="6"/>
        <v>0</v>
      </c>
      <c r="I116" s="68">
        <f t="shared" si="5"/>
        <v>0</v>
      </c>
      <c r="J116" s="59"/>
    </row>
    <row r="117" spans="1:10" s="34" customFormat="1" ht="32.25" customHeight="1" x14ac:dyDescent="0.2">
      <c r="A117" s="422">
        <v>111</v>
      </c>
      <c r="B117" s="63" t="s">
        <v>496</v>
      </c>
      <c r="C117" s="83" t="s">
        <v>290</v>
      </c>
      <c r="D117" s="83">
        <v>18</v>
      </c>
      <c r="E117" s="148"/>
      <c r="F117" s="373"/>
      <c r="G117" s="68">
        <f t="shared" si="4"/>
        <v>0</v>
      </c>
      <c r="H117" s="458">
        <f>+G117*0.22</f>
        <v>0</v>
      </c>
      <c r="I117" s="68">
        <f t="shared" si="5"/>
        <v>0</v>
      </c>
      <c r="J117" s="59"/>
    </row>
    <row r="118" spans="1:10" s="34" customFormat="1" ht="32.25" customHeight="1" x14ac:dyDescent="0.2">
      <c r="A118" s="147">
        <v>112</v>
      </c>
      <c r="B118" s="63" t="s">
        <v>497</v>
      </c>
      <c r="C118" s="83" t="s">
        <v>290</v>
      </c>
      <c r="D118" s="83">
        <v>18</v>
      </c>
      <c r="E118" s="148"/>
      <c r="F118" s="373"/>
      <c r="G118" s="68">
        <f t="shared" si="4"/>
        <v>0</v>
      </c>
      <c r="H118" s="458">
        <f>+G118*0.22</f>
        <v>0</v>
      </c>
      <c r="I118" s="68">
        <f t="shared" si="5"/>
        <v>0</v>
      </c>
      <c r="J118" s="59"/>
    </row>
    <row r="119" spans="1:10" s="34" customFormat="1" ht="18" customHeight="1" x14ac:dyDescent="0.2">
      <c r="A119" s="232">
        <v>113</v>
      </c>
      <c r="B119" s="112" t="s">
        <v>494</v>
      </c>
      <c r="C119" s="83" t="s">
        <v>290</v>
      </c>
      <c r="D119" s="83">
        <v>6</v>
      </c>
      <c r="E119" s="148"/>
      <c r="F119" s="373"/>
      <c r="G119" s="68">
        <f t="shared" si="4"/>
        <v>0</v>
      </c>
      <c r="H119" s="458">
        <f>+G119*0.22</f>
        <v>0</v>
      </c>
      <c r="I119" s="68">
        <f t="shared" si="5"/>
        <v>0</v>
      </c>
      <c r="J119" s="59"/>
    </row>
    <row r="120" spans="1:10" s="34" customFormat="1" ht="18" customHeight="1" x14ac:dyDescent="0.2">
      <c r="A120" s="422">
        <v>114</v>
      </c>
      <c r="B120" s="113" t="s">
        <v>155</v>
      </c>
      <c r="C120" s="83" t="s">
        <v>92</v>
      </c>
      <c r="D120" s="83">
        <v>500</v>
      </c>
      <c r="E120" s="148"/>
      <c r="F120" s="373"/>
      <c r="G120" s="68">
        <f t="shared" si="4"/>
        <v>0</v>
      </c>
      <c r="H120" s="44">
        <f>+G120*0.095</f>
        <v>0</v>
      </c>
      <c r="I120" s="68">
        <f t="shared" si="5"/>
        <v>0</v>
      </c>
      <c r="J120" s="59"/>
    </row>
    <row r="121" spans="1:10" s="34" customFormat="1" ht="18" customHeight="1" x14ac:dyDescent="0.2">
      <c r="A121" s="147">
        <v>115</v>
      </c>
      <c r="B121" s="113" t="s">
        <v>156</v>
      </c>
      <c r="C121" s="83" t="s">
        <v>92</v>
      </c>
      <c r="D121" s="83">
        <v>400</v>
      </c>
      <c r="E121" s="148"/>
      <c r="F121" s="373"/>
      <c r="G121" s="68">
        <f t="shared" si="4"/>
        <v>0</v>
      </c>
      <c r="H121" s="44">
        <f t="shared" ref="H121:H139" si="7">+G121*0.095</f>
        <v>0</v>
      </c>
      <c r="I121" s="68">
        <f t="shared" si="5"/>
        <v>0</v>
      </c>
      <c r="J121" s="59"/>
    </row>
    <row r="122" spans="1:10" s="34" customFormat="1" ht="18" customHeight="1" x14ac:dyDescent="0.2">
      <c r="A122" s="232">
        <v>116</v>
      </c>
      <c r="B122" s="113" t="s">
        <v>287</v>
      </c>
      <c r="C122" s="83" t="s">
        <v>92</v>
      </c>
      <c r="D122" s="83">
        <v>60</v>
      </c>
      <c r="E122" s="148"/>
      <c r="F122" s="373"/>
      <c r="G122" s="68">
        <f t="shared" si="4"/>
        <v>0</v>
      </c>
      <c r="H122" s="44">
        <f t="shared" si="7"/>
        <v>0</v>
      </c>
      <c r="I122" s="68">
        <f t="shared" si="5"/>
        <v>0</v>
      </c>
      <c r="J122" s="59"/>
    </row>
    <row r="123" spans="1:10" s="34" customFormat="1" ht="32.25" customHeight="1" x14ac:dyDescent="0.2">
      <c r="A123" s="422">
        <v>117</v>
      </c>
      <c r="B123" s="114" t="s">
        <v>665</v>
      </c>
      <c r="C123" s="135" t="s">
        <v>47</v>
      </c>
      <c r="D123" s="135">
        <v>140</v>
      </c>
      <c r="E123" s="30"/>
      <c r="F123" s="353"/>
      <c r="G123" s="68">
        <f t="shared" si="4"/>
        <v>0</v>
      </c>
      <c r="H123" s="44">
        <f t="shared" si="7"/>
        <v>0</v>
      </c>
      <c r="I123" s="68">
        <f t="shared" si="5"/>
        <v>0</v>
      </c>
      <c r="J123" s="55"/>
    </row>
    <row r="124" spans="1:10" s="34" customFormat="1" ht="47.25" customHeight="1" x14ac:dyDescent="0.2">
      <c r="A124" s="147">
        <v>118</v>
      </c>
      <c r="B124" s="114" t="s">
        <v>666</v>
      </c>
      <c r="C124" s="135" t="s">
        <v>47</v>
      </c>
      <c r="D124" s="135">
        <v>160</v>
      </c>
      <c r="E124" s="30"/>
      <c r="F124" s="353"/>
      <c r="G124" s="68">
        <f t="shared" si="4"/>
        <v>0</v>
      </c>
      <c r="H124" s="44">
        <f t="shared" si="7"/>
        <v>0</v>
      </c>
      <c r="I124" s="68">
        <f t="shared" si="5"/>
        <v>0</v>
      </c>
      <c r="J124" s="55"/>
    </row>
    <row r="125" spans="1:10" s="34" customFormat="1" ht="47.25" customHeight="1" x14ac:dyDescent="0.2">
      <c r="A125" s="232">
        <v>119</v>
      </c>
      <c r="B125" s="114" t="s">
        <v>299</v>
      </c>
      <c r="C125" s="135" t="s">
        <v>47</v>
      </c>
      <c r="D125" s="135">
        <v>10</v>
      </c>
      <c r="E125" s="30"/>
      <c r="F125" s="353"/>
      <c r="G125" s="68">
        <f t="shared" si="4"/>
        <v>0</v>
      </c>
      <c r="H125" s="44">
        <f t="shared" si="7"/>
        <v>0</v>
      </c>
      <c r="I125" s="68">
        <f t="shared" si="5"/>
        <v>0</v>
      </c>
      <c r="J125" s="55"/>
    </row>
    <row r="126" spans="1:10" s="34" customFormat="1" ht="18" customHeight="1" x14ac:dyDescent="0.2">
      <c r="A126" s="422">
        <v>120</v>
      </c>
      <c r="B126" s="281" t="s">
        <v>314</v>
      </c>
      <c r="C126" s="135" t="s">
        <v>47</v>
      </c>
      <c r="D126" s="135">
        <v>150</v>
      </c>
      <c r="E126" s="30"/>
      <c r="F126" s="353"/>
      <c r="G126" s="68">
        <f t="shared" si="4"/>
        <v>0</v>
      </c>
      <c r="H126" s="44">
        <f t="shared" si="7"/>
        <v>0</v>
      </c>
      <c r="I126" s="68">
        <f t="shared" si="5"/>
        <v>0</v>
      </c>
      <c r="J126" s="55"/>
    </row>
    <row r="127" spans="1:10" s="34" customFormat="1" ht="47.25" customHeight="1" x14ac:dyDescent="0.2">
      <c r="A127" s="147">
        <v>121</v>
      </c>
      <c r="B127" s="114" t="s">
        <v>667</v>
      </c>
      <c r="C127" s="131" t="s">
        <v>47</v>
      </c>
      <c r="D127" s="131">
        <v>50</v>
      </c>
      <c r="E127" s="30"/>
      <c r="F127" s="353"/>
      <c r="G127" s="68">
        <f t="shared" si="4"/>
        <v>0</v>
      </c>
      <c r="H127" s="44">
        <f t="shared" si="7"/>
        <v>0</v>
      </c>
      <c r="I127" s="68">
        <f t="shared" si="5"/>
        <v>0</v>
      </c>
      <c r="J127" s="55"/>
    </row>
    <row r="128" spans="1:10" s="36" customFormat="1" ht="18" customHeight="1" x14ac:dyDescent="0.2">
      <c r="A128" s="512">
        <v>122</v>
      </c>
      <c r="B128" s="506" t="s">
        <v>841</v>
      </c>
      <c r="C128" s="83" t="s">
        <v>47</v>
      </c>
      <c r="D128" s="83">
        <v>20</v>
      </c>
      <c r="E128" s="67"/>
      <c r="F128" s="371"/>
      <c r="G128" s="68">
        <f t="shared" si="4"/>
        <v>0</v>
      </c>
      <c r="H128" s="44">
        <f t="shared" si="7"/>
        <v>0</v>
      </c>
      <c r="I128" s="68">
        <f t="shared" si="5"/>
        <v>0</v>
      </c>
      <c r="J128" s="69"/>
    </row>
    <row r="129" spans="1:10" s="36" customFormat="1" ht="18" customHeight="1" x14ac:dyDescent="0.2">
      <c r="A129" s="422">
        <v>123</v>
      </c>
      <c r="B129" s="112" t="s">
        <v>668</v>
      </c>
      <c r="C129" s="83" t="s">
        <v>47</v>
      </c>
      <c r="D129" s="83">
        <v>5</v>
      </c>
      <c r="E129" s="67"/>
      <c r="F129" s="371"/>
      <c r="G129" s="68">
        <f t="shared" si="4"/>
        <v>0</v>
      </c>
      <c r="H129" s="44">
        <f t="shared" si="7"/>
        <v>0</v>
      </c>
      <c r="I129" s="68">
        <f t="shared" si="5"/>
        <v>0</v>
      </c>
      <c r="J129" s="69"/>
    </row>
    <row r="130" spans="1:10" s="36" customFormat="1" ht="18" customHeight="1" x14ac:dyDescent="0.2">
      <c r="A130" s="514">
        <v>124</v>
      </c>
      <c r="B130" s="506" t="s">
        <v>842</v>
      </c>
      <c r="C130" s="53" t="s">
        <v>47</v>
      </c>
      <c r="D130" s="83">
        <v>20</v>
      </c>
      <c r="E130" s="213"/>
      <c r="F130" s="372"/>
      <c r="G130" s="68">
        <f t="shared" si="4"/>
        <v>0</v>
      </c>
      <c r="H130" s="44">
        <f t="shared" si="7"/>
        <v>0</v>
      </c>
      <c r="I130" s="68">
        <f t="shared" si="5"/>
        <v>0</v>
      </c>
      <c r="J130" s="215"/>
    </row>
    <row r="131" spans="1:10" s="36" customFormat="1" ht="18" customHeight="1" x14ac:dyDescent="0.2">
      <c r="A131" s="232">
        <v>125</v>
      </c>
      <c r="B131" s="112" t="s">
        <v>188</v>
      </c>
      <c r="C131" s="53" t="s">
        <v>47</v>
      </c>
      <c r="D131" s="83">
        <v>20</v>
      </c>
      <c r="E131" s="213"/>
      <c r="F131" s="372"/>
      <c r="G131" s="68">
        <f t="shared" si="4"/>
        <v>0</v>
      </c>
      <c r="H131" s="44">
        <f t="shared" si="7"/>
        <v>0</v>
      </c>
      <c r="I131" s="68">
        <f t="shared" si="5"/>
        <v>0</v>
      </c>
      <c r="J131" s="215"/>
    </row>
    <row r="132" spans="1:10" s="36" customFormat="1" ht="18" customHeight="1" x14ac:dyDescent="0.2">
      <c r="A132" s="521">
        <v>126</v>
      </c>
      <c r="B132" s="522" t="s">
        <v>871</v>
      </c>
      <c r="C132" s="485" t="s">
        <v>47</v>
      </c>
      <c r="D132" s="523">
        <v>20</v>
      </c>
      <c r="E132" s="524"/>
      <c r="F132" s="525"/>
      <c r="G132" s="482">
        <f t="shared" si="4"/>
        <v>0</v>
      </c>
      <c r="H132" s="483">
        <f t="shared" si="7"/>
        <v>0</v>
      </c>
      <c r="I132" s="482">
        <f t="shared" si="5"/>
        <v>0</v>
      </c>
      <c r="J132" s="526"/>
    </row>
    <row r="133" spans="1:10" s="36" customFormat="1" ht="18" customHeight="1" x14ac:dyDescent="0.2">
      <c r="A133" s="514">
        <v>127</v>
      </c>
      <c r="B133" s="513" t="s">
        <v>872</v>
      </c>
      <c r="C133" s="205" t="s">
        <v>47</v>
      </c>
      <c r="D133" s="207">
        <v>10</v>
      </c>
      <c r="E133" s="213"/>
      <c r="F133" s="372"/>
      <c r="G133" s="68">
        <f t="shared" si="4"/>
        <v>0</v>
      </c>
      <c r="H133" s="44">
        <f t="shared" si="7"/>
        <v>0</v>
      </c>
      <c r="I133" s="68">
        <f t="shared" si="5"/>
        <v>0</v>
      </c>
      <c r="J133" s="215"/>
    </row>
    <row r="134" spans="1:10" s="34" customFormat="1" ht="18" customHeight="1" x14ac:dyDescent="0.2">
      <c r="A134" s="232">
        <v>128</v>
      </c>
      <c r="B134" s="423" t="s">
        <v>688</v>
      </c>
      <c r="C134" s="205" t="s">
        <v>47</v>
      </c>
      <c r="D134" s="399">
        <v>100</v>
      </c>
      <c r="E134" s="435"/>
      <c r="F134" s="421"/>
      <c r="G134" s="68">
        <f t="shared" si="4"/>
        <v>0</v>
      </c>
      <c r="H134" s="44">
        <f t="shared" si="7"/>
        <v>0</v>
      </c>
      <c r="I134" s="68">
        <f t="shared" si="5"/>
        <v>0</v>
      </c>
      <c r="J134" s="419"/>
    </row>
    <row r="135" spans="1:10" s="34" customFormat="1" ht="18" customHeight="1" x14ac:dyDescent="0.2">
      <c r="A135" s="422">
        <v>129</v>
      </c>
      <c r="B135" s="423" t="s">
        <v>689</v>
      </c>
      <c r="C135" s="205" t="s">
        <v>47</v>
      </c>
      <c r="D135" s="399">
        <v>50</v>
      </c>
      <c r="E135" s="435"/>
      <c r="F135" s="421"/>
      <c r="G135" s="68">
        <f t="shared" si="4"/>
        <v>0</v>
      </c>
      <c r="H135" s="44">
        <f t="shared" si="7"/>
        <v>0</v>
      </c>
      <c r="I135" s="68">
        <f t="shared" si="5"/>
        <v>0</v>
      </c>
      <c r="J135" s="419"/>
    </row>
    <row r="136" spans="1:10" s="3" customFormat="1" ht="18" customHeight="1" x14ac:dyDescent="0.2">
      <c r="A136" s="147">
        <v>130</v>
      </c>
      <c r="B136" s="423" t="s">
        <v>697</v>
      </c>
      <c r="C136" s="205" t="s">
        <v>47</v>
      </c>
      <c r="D136" s="399">
        <v>100</v>
      </c>
      <c r="E136" s="435"/>
      <c r="F136" s="421"/>
      <c r="G136" s="68">
        <f t="shared" ref="G136:G139" si="8">D136*ROUND(F136, 4)</f>
        <v>0</v>
      </c>
      <c r="H136" s="44">
        <f t="shared" si="7"/>
        <v>0</v>
      </c>
      <c r="I136" s="68">
        <f t="shared" ref="I136:I139" si="9">+G136+H136</f>
        <v>0</v>
      </c>
      <c r="J136" s="419"/>
    </row>
    <row r="137" spans="1:10" s="3" customFormat="1" ht="18" customHeight="1" x14ac:dyDescent="0.2">
      <c r="A137" s="512">
        <v>131</v>
      </c>
      <c r="B137" s="515" t="s">
        <v>843</v>
      </c>
      <c r="C137" s="205" t="s">
        <v>47</v>
      </c>
      <c r="D137" s="399">
        <v>30</v>
      </c>
      <c r="E137" s="435"/>
      <c r="F137" s="421"/>
      <c r="G137" s="68">
        <f t="shared" si="8"/>
        <v>0</v>
      </c>
      <c r="H137" s="44">
        <f t="shared" si="7"/>
        <v>0</v>
      </c>
      <c r="I137" s="68">
        <f t="shared" si="9"/>
        <v>0</v>
      </c>
      <c r="J137" s="419"/>
    </row>
    <row r="138" spans="1:10" s="3" customFormat="1" ht="18" customHeight="1" x14ac:dyDescent="0.2">
      <c r="A138" s="493">
        <v>132</v>
      </c>
      <c r="B138" s="494" t="s">
        <v>858</v>
      </c>
      <c r="C138" s="495" t="s">
        <v>47</v>
      </c>
      <c r="D138" s="495">
        <v>300</v>
      </c>
      <c r="E138" s="43"/>
      <c r="F138" s="369"/>
      <c r="G138" s="68">
        <f t="shared" si="8"/>
        <v>0</v>
      </c>
      <c r="H138" s="44">
        <f t="shared" si="7"/>
        <v>0</v>
      </c>
      <c r="I138" s="68">
        <f t="shared" si="9"/>
        <v>0</v>
      </c>
      <c r="J138" s="69"/>
    </row>
    <row r="139" spans="1:10" s="3" customFormat="1" ht="18" customHeight="1" x14ac:dyDescent="0.2">
      <c r="A139" s="493">
        <v>133</v>
      </c>
      <c r="B139" s="494" t="s">
        <v>121</v>
      </c>
      <c r="C139" s="495" t="s">
        <v>47</v>
      </c>
      <c r="D139" s="495">
        <v>10</v>
      </c>
      <c r="E139" s="67"/>
      <c r="F139" s="369"/>
      <c r="G139" s="68">
        <f t="shared" si="8"/>
        <v>0</v>
      </c>
      <c r="H139" s="44">
        <f t="shared" si="7"/>
        <v>0</v>
      </c>
      <c r="I139" s="68">
        <f t="shared" si="9"/>
        <v>0</v>
      </c>
      <c r="J139" s="69"/>
    </row>
    <row r="140" spans="1:10" s="238" customFormat="1" ht="16.5" customHeight="1" x14ac:dyDescent="0.25">
      <c r="A140" s="42"/>
      <c r="B140" s="31" t="s">
        <v>243</v>
      </c>
      <c r="C140" s="79" t="s">
        <v>5</v>
      </c>
      <c r="D140" s="83"/>
      <c r="E140" s="79" t="s">
        <v>5</v>
      </c>
      <c r="F140" s="79" t="s">
        <v>5</v>
      </c>
      <c r="G140" s="49">
        <f>SUM(G7:G137)</f>
        <v>0</v>
      </c>
      <c r="H140" s="49">
        <f>SUM(H7:H137)</f>
        <v>0</v>
      </c>
      <c r="I140" s="49">
        <f>SUM(I7:I137)</f>
        <v>0</v>
      </c>
      <c r="J140" s="48">
        <f>SUM(J7:J137)</f>
        <v>0</v>
      </c>
    </row>
    <row r="141" spans="1:10" s="11" customFormat="1" ht="21.75" customHeight="1" x14ac:dyDescent="0.25">
      <c r="A141" s="278"/>
      <c r="B141" s="201"/>
      <c r="C141" s="279"/>
      <c r="D141" s="280"/>
      <c r="E141" s="279"/>
      <c r="F141" s="279"/>
      <c r="G141" s="220"/>
      <c r="H141" s="220"/>
      <c r="I141" s="220"/>
      <c r="J141" s="219"/>
    </row>
    <row r="142" spans="1:10" s="3" customFormat="1" ht="19.5" customHeight="1" x14ac:dyDescent="0.3">
      <c r="A142" s="546" t="s">
        <v>376</v>
      </c>
      <c r="B142" s="546"/>
      <c r="C142" s="546"/>
      <c r="D142" s="546"/>
      <c r="E142" s="546"/>
      <c r="F142" s="546"/>
      <c r="G142" s="260"/>
      <c r="H142" s="260"/>
      <c r="I142" s="260"/>
      <c r="J142" s="237"/>
    </row>
    <row r="143" spans="1:10" s="3" customFormat="1" ht="18" customHeight="1" x14ac:dyDescent="0.3">
      <c r="A143" s="553" t="s">
        <v>515</v>
      </c>
      <c r="B143" s="553"/>
      <c r="C143" s="553"/>
      <c r="D143" s="553"/>
      <c r="E143" s="553"/>
      <c r="F143" s="553"/>
      <c r="G143" s="553"/>
      <c r="H143" s="553"/>
      <c r="I143" s="553"/>
      <c r="J143" s="237"/>
    </row>
    <row r="144" spans="1:10" s="238" customFormat="1" ht="16.5" customHeight="1" x14ac:dyDescent="0.3">
      <c r="A144" s="554" t="s">
        <v>795</v>
      </c>
      <c r="B144" s="554"/>
      <c r="C144" s="554"/>
      <c r="D144" s="554"/>
      <c r="E144" s="554"/>
      <c r="F144" s="554"/>
      <c r="G144" s="554"/>
      <c r="H144" s="554"/>
      <c r="I144" s="554"/>
      <c r="J144" s="554"/>
    </row>
    <row r="145" spans="1:10" s="11" customFormat="1" ht="18.75" customHeight="1" x14ac:dyDescent="0.3">
      <c r="A145" s="560" t="s">
        <v>796</v>
      </c>
      <c r="B145" s="560"/>
      <c r="C145" s="560"/>
      <c r="D145" s="560"/>
      <c r="E145" s="560"/>
      <c r="F145" s="560"/>
      <c r="G145" s="560"/>
      <c r="H145" s="560"/>
      <c r="I145" s="560"/>
      <c r="J145" s="239"/>
    </row>
    <row r="146" spans="1:10" s="11" customFormat="1" ht="14.25" customHeight="1" x14ac:dyDescent="0.3">
      <c r="A146" s="455"/>
      <c r="B146" s="455"/>
      <c r="C146" s="455"/>
      <c r="D146" s="455"/>
      <c r="E146" s="455"/>
      <c r="F146" s="455"/>
      <c r="G146" s="455"/>
      <c r="H146" s="455"/>
      <c r="I146" s="455"/>
      <c r="J146" s="455"/>
    </row>
    <row r="147" spans="1:10" s="3" customFormat="1" ht="15" customHeight="1" x14ac:dyDescent="0.2">
      <c r="A147" s="537" t="s">
        <v>35</v>
      </c>
      <c r="B147" s="537"/>
      <c r="C147" s="537"/>
      <c r="D147" s="537"/>
      <c r="E147" s="537"/>
      <c r="F147" s="537"/>
      <c r="G147" s="537"/>
      <c r="H147" s="537"/>
      <c r="I147" s="537"/>
      <c r="J147" s="537"/>
    </row>
    <row r="148" spans="1:10" s="3" customFormat="1" ht="23.25" customHeight="1" x14ac:dyDescent="0.2">
      <c r="A148" s="536" t="s">
        <v>776</v>
      </c>
      <c r="B148" s="536"/>
      <c r="C148" s="536"/>
      <c r="D148" s="536"/>
      <c r="E148" s="536"/>
      <c r="F148" s="536"/>
      <c r="G148" s="536"/>
      <c r="H148" s="536"/>
      <c r="I148" s="536"/>
      <c r="J148" s="536"/>
    </row>
    <row r="149" spans="1:10" s="454" customFormat="1" ht="12.75" customHeight="1" x14ac:dyDescent="0.25">
      <c r="A149" s="536" t="s">
        <v>296</v>
      </c>
      <c r="B149" s="536"/>
      <c r="C149" s="536"/>
      <c r="D149" s="536"/>
      <c r="E149" s="536"/>
      <c r="F149" s="536"/>
      <c r="G149" s="536"/>
      <c r="H149" s="536"/>
      <c r="I149" s="536"/>
      <c r="J149" s="536"/>
    </row>
    <row r="150" spans="1:10" s="11" customFormat="1" ht="12.75" customHeight="1" x14ac:dyDescent="0.25">
      <c r="A150" s="538" t="s">
        <v>777</v>
      </c>
      <c r="B150" s="538"/>
      <c r="C150" s="538"/>
      <c r="D150" s="538"/>
      <c r="E150" s="538"/>
      <c r="F150" s="538"/>
      <c r="G150" s="538"/>
      <c r="H150" s="538"/>
      <c r="I150" s="538"/>
      <c r="J150" s="538"/>
    </row>
    <row r="151" spans="1:10" s="11" customFormat="1" ht="26.25" customHeight="1" x14ac:dyDescent="0.25">
      <c r="A151" s="530" t="s">
        <v>778</v>
      </c>
      <c r="B151" s="530"/>
      <c r="C151" s="530"/>
      <c r="D151" s="530"/>
      <c r="E151" s="530"/>
      <c r="F151" s="530"/>
      <c r="G151" s="530"/>
      <c r="H151" s="530"/>
      <c r="I151" s="530"/>
      <c r="J151" s="530"/>
    </row>
    <row r="152" spans="1:10" s="453" customFormat="1" ht="15" customHeight="1" x14ac:dyDescent="0.25">
      <c r="A152" s="11" t="s">
        <v>779</v>
      </c>
    </row>
    <row r="153" spans="1:10" s="453" customFormat="1" ht="15" customHeight="1" x14ac:dyDescent="0.25">
      <c r="A153" s="11" t="s">
        <v>181</v>
      </c>
    </row>
    <row r="154" spans="1:10" s="453" customFormat="1" ht="27.75" customHeight="1" x14ac:dyDescent="0.25">
      <c r="A154" s="530" t="s">
        <v>780</v>
      </c>
      <c r="B154" s="531"/>
      <c r="C154" s="531"/>
      <c r="D154" s="531"/>
      <c r="E154" s="531"/>
      <c r="F154" s="531"/>
      <c r="G154" s="531"/>
      <c r="H154" s="531"/>
      <c r="I154" s="531"/>
      <c r="J154" s="531"/>
    </row>
    <row r="155" spans="1:10" s="453" customFormat="1" ht="57.75" customHeight="1" x14ac:dyDescent="0.25">
      <c r="A155" s="530" t="s">
        <v>782</v>
      </c>
      <c r="B155" s="531"/>
      <c r="C155" s="531"/>
      <c r="D155" s="531"/>
      <c r="E155" s="531"/>
      <c r="F155" s="531"/>
      <c r="G155" s="531"/>
      <c r="H155" s="531"/>
      <c r="I155" s="531"/>
      <c r="J155" s="531"/>
    </row>
    <row r="156" spans="1:10" s="453" customFormat="1" ht="3.75" customHeight="1" x14ac:dyDescent="0.25">
      <c r="A156" s="449"/>
      <c r="B156" s="459"/>
      <c r="C156" s="459"/>
      <c r="D156" s="459"/>
      <c r="E156" s="459"/>
      <c r="F156" s="459"/>
      <c r="G156" s="459"/>
      <c r="H156" s="459"/>
      <c r="I156" s="459"/>
      <c r="J156" s="459"/>
    </row>
    <row r="157" spans="1:10" s="3" customFormat="1" ht="16.5" customHeight="1" x14ac:dyDescent="0.2">
      <c r="A157" s="3" t="s">
        <v>781</v>
      </c>
      <c r="B157" s="12"/>
      <c r="C157" s="460"/>
    </row>
    <row r="158" spans="1:10" s="2" customFormat="1" x14ac:dyDescent="0.3">
      <c r="A158" s="89"/>
      <c r="B158" s="14"/>
      <c r="C158" s="85"/>
      <c r="D158" s="89"/>
      <c r="E158" s="89"/>
      <c r="F158" s="89"/>
      <c r="G158" s="89"/>
      <c r="H158" s="89"/>
      <c r="I158" s="89"/>
      <c r="J158" s="89"/>
    </row>
    <row r="159" spans="1:10" s="2" customFormat="1" x14ac:dyDescent="0.3">
      <c r="A159" s="94"/>
      <c r="B159" s="65"/>
      <c r="C159" s="94"/>
      <c r="D159" s="143"/>
      <c r="E159" s="94"/>
      <c r="F159" s="94"/>
      <c r="G159" s="94"/>
      <c r="H159" s="94"/>
      <c r="I159" s="94"/>
      <c r="J159" s="94"/>
    </row>
  </sheetData>
  <sheetProtection algorithmName="SHA-512" hashValue="2Q8XyW9yUX0FD6a7Afe76VLojGwUbskZWNexWpMvxxGApc8vZqtRUhbmGLXbFItUssfQO7hCm43qtxw6WH7EqA==" saltValue="c6D6zdyIU/p9Utc9lMlKhw==" spinCount="100000" sheet="1" objects="1" scenarios="1"/>
  <mergeCells count="13">
    <mergeCell ref="A155:J155"/>
    <mergeCell ref="A150:J150"/>
    <mergeCell ref="A154:J154"/>
    <mergeCell ref="A151:J151"/>
    <mergeCell ref="A149:J149"/>
    <mergeCell ref="A1:D1"/>
    <mergeCell ref="A3:J3"/>
    <mergeCell ref="A147:J147"/>
    <mergeCell ref="A148:J148"/>
    <mergeCell ref="A142:F142"/>
    <mergeCell ref="A143:I143"/>
    <mergeCell ref="A145:I145"/>
    <mergeCell ref="A144:J144"/>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139" xr:uid="{00000000-0002-0000-1E00-000000000000}">
      <formula1>1</formula1>
    </dataValidation>
  </dataValidations>
  <pageMargins left="0.51181102362204722" right="0.51181102362204722" top="0.74803149606299213" bottom="0.74803149606299213" header="0.31496062992125984" footer="0.31496062992125984"/>
  <pageSetup paperSize="9" scale="88" orientation="landscape" r:id="rId1"/>
  <rowBreaks count="1" manualBreakCount="1">
    <brk id="127" max="9"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J73"/>
  <sheetViews>
    <sheetView tabSelected="1" view="pageBreakPreview" zoomScale="110" zoomScaleNormal="100" zoomScaleSheetLayoutView="110" workbookViewId="0">
      <pane ySplit="6" topLeftCell="A31" activePane="bottomLeft" state="frozen"/>
      <selection pane="bottomLeft" activeCell="C14" sqref="C14"/>
    </sheetView>
  </sheetViews>
  <sheetFormatPr defaultColWidth="8.7109375" defaultRowHeight="16.5" x14ac:dyDescent="0.3"/>
  <cols>
    <col min="1" max="1" width="4.28515625" style="116" customWidth="1"/>
    <col min="2" max="2" width="43.140625" style="15" customWidth="1"/>
    <col min="3" max="3" width="5.42578125" style="116" customWidth="1"/>
    <col min="4" max="4" width="8.28515625" style="119" customWidth="1"/>
    <col min="5" max="5" width="18.85546875" style="116" customWidth="1"/>
    <col min="6" max="10" width="13" style="116" customWidth="1"/>
    <col min="11" max="16384" width="8.7109375" style="4"/>
  </cols>
  <sheetData>
    <row r="1" spans="1:10" s="172" customFormat="1" x14ac:dyDescent="0.3">
      <c r="A1" s="550" t="s">
        <v>0</v>
      </c>
      <c r="B1" s="550"/>
      <c r="C1" s="550"/>
      <c r="D1" s="550"/>
      <c r="E1" s="171"/>
      <c r="F1" s="171"/>
      <c r="G1" s="166" t="s">
        <v>201</v>
      </c>
      <c r="H1" s="171"/>
      <c r="I1" s="171"/>
      <c r="J1" s="171"/>
    </row>
    <row r="2" spans="1:10" x14ac:dyDescent="0.3">
      <c r="A2" s="118"/>
      <c r="B2" s="5"/>
      <c r="C2" s="117"/>
      <c r="D2" s="117"/>
      <c r="E2" s="118"/>
      <c r="F2" s="118"/>
      <c r="G2" s="118"/>
      <c r="H2" s="118"/>
      <c r="I2" s="118"/>
      <c r="J2" s="118"/>
    </row>
    <row r="3" spans="1:10" ht="18.75" x14ac:dyDescent="0.3">
      <c r="A3" s="545" t="s">
        <v>738</v>
      </c>
      <c r="B3" s="545"/>
      <c r="C3" s="545"/>
      <c r="D3" s="545"/>
      <c r="E3" s="545"/>
      <c r="F3" s="545"/>
      <c r="G3" s="545"/>
      <c r="H3" s="545"/>
      <c r="I3" s="545"/>
      <c r="J3" s="545"/>
    </row>
    <row r="5" spans="1:10" s="17" customFormat="1" ht="48" x14ac:dyDescent="0.25">
      <c r="A5" s="45" t="s">
        <v>1</v>
      </c>
      <c r="B5" s="45" t="s">
        <v>2</v>
      </c>
      <c r="C5" s="46" t="s">
        <v>28</v>
      </c>
      <c r="D5" s="46" t="s">
        <v>3</v>
      </c>
      <c r="E5" s="47" t="s">
        <v>4</v>
      </c>
      <c r="F5" s="47" t="s">
        <v>29</v>
      </c>
      <c r="G5" s="47" t="s">
        <v>30</v>
      </c>
      <c r="H5" s="47" t="s">
        <v>31</v>
      </c>
      <c r="I5" s="47" t="s">
        <v>32</v>
      </c>
      <c r="J5" s="47" t="s">
        <v>96</v>
      </c>
    </row>
    <row r="6" spans="1:10" s="17" customFormat="1" ht="12" x14ac:dyDescent="0.25">
      <c r="A6" s="96">
        <v>1</v>
      </c>
      <c r="B6" s="45">
        <v>2</v>
      </c>
      <c r="C6" s="82">
        <v>3</v>
      </c>
      <c r="D6" s="82">
        <v>4</v>
      </c>
      <c r="E6" s="82">
        <v>5</v>
      </c>
      <c r="F6" s="82">
        <v>6</v>
      </c>
      <c r="G6" s="92" t="s">
        <v>36</v>
      </c>
      <c r="H6" s="82" t="s">
        <v>33</v>
      </c>
      <c r="I6" s="82" t="s">
        <v>34</v>
      </c>
      <c r="J6" s="82">
        <v>10</v>
      </c>
    </row>
    <row r="7" spans="1:10" ht="85.5" customHeight="1" x14ac:dyDescent="0.3">
      <c r="A7" s="250">
        <v>1</v>
      </c>
      <c r="B7" s="156" t="s">
        <v>669</v>
      </c>
      <c r="C7" s="151" t="s">
        <v>92</v>
      </c>
      <c r="D7" s="151">
        <v>60</v>
      </c>
      <c r="E7" s="27"/>
      <c r="F7" s="376"/>
      <c r="G7" s="18">
        <f>D7*ROUND(F7, 4)</f>
        <v>0</v>
      </c>
      <c r="H7" s="19">
        <f>+G7*0.095</f>
        <v>0</v>
      </c>
      <c r="I7" s="18">
        <f>+G7+H7</f>
        <v>0</v>
      </c>
      <c r="J7" s="20"/>
    </row>
    <row r="8" spans="1:10" ht="53.25" customHeight="1" x14ac:dyDescent="0.3">
      <c r="A8" s="250">
        <v>2</v>
      </c>
      <c r="B8" s="156" t="s">
        <v>172</v>
      </c>
      <c r="C8" s="152" t="s">
        <v>92</v>
      </c>
      <c r="D8" s="151">
        <v>5</v>
      </c>
      <c r="E8" s="27"/>
      <c r="F8" s="376"/>
      <c r="G8" s="18">
        <f t="shared" ref="G8:G53" si="0">D8*ROUND(F8, 4)</f>
        <v>0</v>
      </c>
      <c r="H8" s="19">
        <f t="shared" ref="H8:H53" si="1">+G8*0.095</f>
        <v>0</v>
      </c>
      <c r="I8" s="18">
        <f t="shared" ref="I8:I53" si="2">+G8+H8</f>
        <v>0</v>
      </c>
      <c r="J8" s="20"/>
    </row>
    <row r="9" spans="1:10" ht="18" customHeight="1" x14ac:dyDescent="0.3">
      <c r="A9" s="250">
        <v>3</v>
      </c>
      <c r="B9" s="156" t="s">
        <v>240</v>
      </c>
      <c r="C9" s="151" t="s">
        <v>290</v>
      </c>
      <c r="D9" s="151">
        <v>5</v>
      </c>
      <c r="E9" s="27"/>
      <c r="F9" s="376"/>
      <c r="G9" s="18">
        <f t="shared" si="0"/>
        <v>0</v>
      </c>
      <c r="H9" s="19">
        <f t="shared" si="1"/>
        <v>0</v>
      </c>
      <c r="I9" s="18">
        <f t="shared" si="2"/>
        <v>0</v>
      </c>
      <c r="J9" s="20"/>
    </row>
    <row r="10" spans="1:10" ht="18" customHeight="1" x14ac:dyDescent="0.3">
      <c r="A10" s="516">
        <v>4</v>
      </c>
      <c r="B10" s="517" t="s">
        <v>844</v>
      </c>
      <c r="C10" s="151" t="s">
        <v>290</v>
      </c>
      <c r="D10" s="151">
        <v>5</v>
      </c>
      <c r="E10" s="27"/>
      <c r="F10" s="376"/>
      <c r="G10" s="18">
        <f t="shared" si="0"/>
        <v>0</v>
      </c>
      <c r="H10" s="19">
        <f t="shared" si="1"/>
        <v>0</v>
      </c>
      <c r="I10" s="18">
        <f t="shared" si="2"/>
        <v>0</v>
      </c>
      <c r="J10" s="20"/>
    </row>
    <row r="11" spans="1:10" ht="18" customHeight="1" x14ac:dyDescent="0.3">
      <c r="A11" s="250">
        <v>5</v>
      </c>
      <c r="B11" s="256" t="s">
        <v>81</v>
      </c>
      <c r="C11" s="151" t="s">
        <v>290</v>
      </c>
      <c r="D11" s="151">
        <v>1</v>
      </c>
      <c r="E11" s="27"/>
      <c r="F11" s="376"/>
      <c r="G11" s="18">
        <f t="shared" si="0"/>
        <v>0</v>
      </c>
      <c r="H11" s="19">
        <f t="shared" si="1"/>
        <v>0</v>
      </c>
      <c r="I11" s="18">
        <f t="shared" si="2"/>
        <v>0</v>
      </c>
      <c r="J11" s="20"/>
    </row>
    <row r="12" spans="1:10" ht="18" customHeight="1" x14ac:dyDescent="0.3">
      <c r="A12" s="250">
        <v>6</v>
      </c>
      <c r="B12" s="156" t="s">
        <v>82</v>
      </c>
      <c r="C12" s="151" t="s">
        <v>290</v>
      </c>
      <c r="D12" s="151">
        <v>90</v>
      </c>
      <c r="E12" s="27"/>
      <c r="F12" s="376"/>
      <c r="G12" s="18">
        <f t="shared" si="0"/>
        <v>0</v>
      </c>
      <c r="H12" s="19">
        <f t="shared" si="1"/>
        <v>0</v>
      </c>
      <c r="I12" s="18">
        <f t="shared" si="2"/>
        <v>0</v>
      </c>
      <c r="J12" s="20"/>
    </row>
    <row r="13" spans="1:10" ht="18" customHeight="1" x14ac:dyDescent="0.3">
      <c r="A13" s="250">
        <v>7</v>
      </c>
      <c r="B13" s="256" t="s">
        <v>239</v>
      </c>
      <c r="C13" s="151" t="s">
        <v>290</v>
      </c>
      <c r="D13" s="151">
        <v>600</v>
      </c>
      <c r="E13" s="27"/>
      <c r="F13" s="376"/>
      <c r="G13" s="18">
        <f t="shared" si="0"/>
        <v>0</v>
      </c>
      <c r="H13" s="19">
        <f t="shared" si="1"/>
        <v>0</v>
      </c>
      <c r="I13" s="18">
        <f t="shared" si="2"/>
        <v>0</v>
      </c>
      <c r="J13" s="20"/>
    </row>
    <row r="14" spans="1:10" ht="18" customHeight="1" x14ac:dyDescent="0.3">
      <c r="A14" s="516">
        <v>8</v>
      </c>
      <c r="B14" s="518" t="s">
        <v>845</v>
      </c>
      <c r="C14" s="151" t="s">
        <v>92</v>
      </c>
      <c r="D14" s="151">
        <v>240</v>
      </c>
      <c r="E14" s="27"/>
      <c r="F14" s="376"/>
      <c r="G14" s="18">
        <f t="shared" si="0"/>
        <v>0</v>
      </c>
      <c r="H14" s="19">
        <f t="shared" si="1"/>
        <v>0</v>
      </c>
      <c r="I14" s="18">
        <f t="shared" si="2"/>
        <v>0</v>
      </c>
      <c r="J14" s="20"/>
    </row>
    <row r="15" spans="1:10" ht="18" customHeight="1" x14ac:dyDescent="0.3">
      <c r="A15" s="516">
        <v>9</v>
      </c>
      <c r="B15" s="519" t="s">
        <v>846</v>
      </c>
      <c r="C15" s="241" t="s">
        <v>47</v>
      </c>
      <c r="D15" s="241">
        <v>15</v>
      </c>
      <c r="E15" s="242"/>
      <c r="F15" s="377"/>
      <c r="G15" s="18">
        <f t="shared" si="0"/>
        <v>0</v>
      </c>
      <c r="H15" s="19">
        <f t="shared" si="1"/>
        <v>0</v>
      </c>
      <c r="I15" s="18">
        <f t="shared" si="2"/>
        <v>0</v>
      </c>
      <c r="J15" s="243"/>
    </row>
    <row r="16" spans="1:10" ht="18" customHeight="1" x14ac:dyDescent="0.3">
      <c r="A16" s="516">
        <v>10</v>
      </c>
      <c r="B16" s="519" t="s">
        <v>847</v>
      </c>
      <c r="C16" s="241" t="s">
        <v>47</v>
      </c>
      <c r="D16" s="241">
        <v>2</v>
      </c>
      <c r="E16" s="242"/>
      <c r="F16" s="377"/>
      <c r="G16" s="18">
        <f t="shared" si="0"/>
        <v>0</v>
      </c>
      <c r="H16" s="19">
        <f t="shared" si="1"/>
        <v>0</v>
      </c>
      <c r="I16" s="18">
        <f t="shared" si="2"/>
        <v>0</v>
      </c>
      <c r="J16" s="243"/>
    </row>
    <row r="17" spans="1:10" ht="18" customHeight="1" x14ac:dyDescent="0.3">
      <c r="A17" s="516">
        <v>11</v>
      </c>
      <c r="B17" s="519" t="s">
        <v>848</v>
      </c>
      <c r="C17" s="241" t="s">
        <v>92</v>
      </c>
      <c r="D17" s="241">
        <v>5</v>
      </c>
      <c r="E17" s="242"/>
      <c r="F17" s="377"/>
      <c r="G17" s="18">
        <f t="shared" si="0"/>
        <v>0</v>
      </c>
      <c r="H17" s="19">
        <f t="shared" si="1"/>
        <v>0</v>
      </c>
      <c r="I17" s="18">
        <f t="shared" si="2"/>
        <v>0</v>
      </c>
      <c r="J17" s="243"/>
    </row>
    <row r="18" spans="1:10" ht="36" customHeight="1" x14ac:dyDescent="0.3">
      <c r="A18" s="250">
        <v>12</v>
      </c>
      <c r="B18" s="254" t="s">
        <v>291</v>
      </c>
      <c r="C18" s="151" t="s">
        <v>47</v>
      </c>
      <c r="D18" s="151">
        <v>5</v>
      </c>
      <c r="E18" s="27"/>
      <c r="F18" s="376"/>
      <c r="G18" s="18">
        <f t="shared" si="0"/>
        <v>0</v>
      </c>
      <c r="H18" s="19">
        <f t="shared" si="1"/>
        <v>0</v>
      </c>
      <c r="I18" s="18">
        <f t="shared" si="2"/>
        <v>0</v>
      </c>
      <c r="J18" s="20"/>
    </row>
    <row r="19" spans="1:10" ht="27" x14ac:dyDescent="0.3">
      <c r="A19" s="250">
        <v>13</v>
      </c>
      <c r="B19" s="254" t="s">
        <v>292</v>
      </c>
      <c r="C19" s="151" t="s">
        <v>47</v>
      </c>
      <c r="D19" s="151">
        <v>1</v>
      </c>
      <c r="E19" s="27"/>
      <c r="F19" s="376"/>
      <c r="G19" s="18">
        <f t="shared" si="0"/>
        <v>0</v>
      </c>
      <c r="H19" s="19">
        <f t="shared" si="1"/>
        <v>0</v>
      </c>
      <c r="I19" s="18">
        <f t="shared" si="2"/>
        <v>0</v>
      </c>
      <c r="J19" s="20"/>
    </row>
    <row r="20" spans="1:10" ht="18" customHeight="1" x14ac:dyDescent="0.3">
      <c r="A20" s="250">
        <v>14</v>
      </c>
      <c r="B20" s="156" t="s">
        <v>173</v>
      </c>
      <c r="C20" s="151" t="s">
        <v>92</v>
      </c>
      <c r="D20" s="151">
        <v>10</v>
      </c>
      <c r="E20" s="27"/>
      <c r="F20" s="376"/>
      <c r="G20" s="18">
        <f t="shared" si="0"/>
        <v>0</v>
      </c>
      <c r="H20" s="19">
        <f t="shared" si="1"/>
        <v>0</v>
      </c>
      <c r="I20" s="18">
        <f t="shared" si="2"/>
        <v>0</v>
      </c>
      <c r="J20" s="20"/>
    </row>
    <row r="21" spans="1:10" ht="18" customHeight="1" x14ac:dyDescent="0.3">
      <c r="A21" s="250">
        <v>15</v>
      </c>
      <c r="B21" s="156" t="s">
        <v>174</v>
      </c>
      <c r="C21" s="151" t="s">
        <v>92</v>
      </c>
      <c r="D21" s="151">
        <v>100</v>
      </c>
      <c r="E21" s="27"/>
      <c r="F21" s="376"/>
      <c r="G21" s="18">
        <f t="shared" si="0"/>
        <v>0</v>
      </c>
      <c r="H21" s="19">
        <f t="shared" si="1"/>
        <v>0</v>
      </c>
      <c r="I21" s="18">
        <f t="shared" si="2"/>
        <v>0</v>
      </c>
      <c r="J21" s="20"/>
    </row>
    <row r="22" spans="1:10" ht="18" customHeight="1" x14ac:dyDescent="0.3">
      <c r="A22" s="250">
        <v>16</v>
      </c>
      <c r="B22" s="156" t="s">
        <v>94</v>
      </c>
      <c r="C22" s="151" t="s">
        <v>92</v>
      </c>
      <c r="D22" s="151">
        <v>120</v>
      </c>
      <c r="E22" s="27"/>
      <c r="F22" s="376"/>
      <c r="G22" s="18">
        <f t="shared" si="0"/>
        <v>0</v>
      </c>
      <c r="H22" s="19">
        <f t="shared" si="1"/>
        <v>0</v>
      </c>
      <c r="I22" s="18">
        <f t="shared" si="2"/>
        <v>0</v>
      </c>
      <c r="J22" s="20"/>
    </row>
    <row r="23" spans="1:10" ht="27" x14ac:dyDescent="0.3">
      <c r="A23" s="250">
        <v>17</v>
      </c>
      <c r="B23" s="156" t="s">
        <v>670</v>
      </c>
      <c r="C23" s="151" t="s">
        <v>92</v>
      </c>
      <c r="D23" s="151">
        <v>30</v>
      </c>
      <c r="E23" s="27"/>
      <c r="F23" s="376"/>
      <c r="G23" s="18">
        <f t="shared" si="0"/>
        <v>0</v>
      </c>
      <c r="H23" s="19">
        <f t="shared" si="1"/>
        <v>0</v>
      </c>
      <c r="I23" s="18">
        <f t="shared" si="2"/>
        <v>0</v>
      </c>
      <c r="J23" s="20"/>
    </row>
    <row r="24" spans="1:10" ht="18" customHeight="1" x14ac:dyDescent="0.3">
      <c r="A24" s="516">
        <v>18</v>
      </c>
      <c r="B24" s="518" t="s">
        <v>849</v>
      </c>
      <c r="C24" s="151" t="s">
        <v>92</v>
      </c>
      <c r="D24" s="151">
        <v>15</v>
      </c>
      <c r="E24" s="27"/>
      <c r="F24" s="376"/>
      <c r="G24" s="18">
        <f t="shared" si="0"/>
        <v>0</v>
      </c>
      <c r="H24" s="19">
        <f t="shared" si="1"/>
        <v>0</v>
      </c>
      <c r="I24" s="18">
        <f t="shared" si="2"/>
        <v>0</v>
      </c>
      <c r="J24" s="20"/>
    </row>
    <row r="25" spans="1:10" ht="18" customHeight="1" x14ac:dyDescent="0.3">
      <c r="A25" s="250">
        <v>19</v>
      </c>
      <c r="B25" s="156" t="s">
        <v>280</v>
      </c>
      <c r="C25" s="153" t="s">
        <v>47</v>
      </c>
      <c r="D25" s="153">
        <v>6</v>
      </c>
      <c r="E25" s="27"/>
      <c r="F25" s="376"/>
      <c r="G25" s="18">
        <f t="shared" si="0"/>
        <v>0</v>
      </c>
      <c r="H25" s="19">
        <f t="shared" si="1"/>
        <v>0</v>
      </c>
      <c r="I25" s="18">
        <f t="shared" si="2"/>
        <v>0</v>
      </c>
      <c r="J25" s="20"/>
    </row>
    <row r="26" spans="1:10" ht="18" customHeight="1" x14ac:dyDescent="0.3">
      <c r="A26" s="250">
        <v>20</v>
      </c>
      <c r="B26" s="156" t="s">
        <v>671</v>
      </c>
      <c r="C26" s="151" t="s">
        <v>92</v>
      </c>
      <c r="D26" s="151">
        <v>5</v>
      </c>
      <c r="E26" s="27"/>
      <c r="F26" s="376"/>
      <c r="G26" s="18">
        <f t="shared" si="0"/>
        <v>0</v>
      </c>
      <c r="H26" s="19">
        <f t="shared" si="1"/>
        <v>0</v>
      </c>
      <c r="I26" s="18">
        <f t="shared" si="2"/>
        <v>0</v>
      </c>
      <c r="J26" s="20"/>
    </row>
    <row r="27" spans="1:10" s="15" customFormat="1" ht="18" customHeight="1" x14ac:dyDescent="0.3">
      <c r="A27" s="250">
        <v>21</v>
      </c>
      <c r="B27" s="156" t="s">
        <v>176</v>
      </c>
      <c r="C27" s="151" t="s">
        <v>92</v>
      </c>
      <c r="D27" s="151">
        <v>120</v>
      </c>
      <c r="E27" s="27"/>
      <c r="F27" s="376"/>
      <c r="G27" s="18">
        <f t="shared" si="0"/>
        <v>0</v>
      </c>
      <c r="H27" s="19">
        <f t="shared" si="1"/>
        <v>0</v>
      </c>
      <c r="I27" s="18">
        <f t="shared" si="2"/>
        <v>0</v>
      </c>
      <c r="J27" s="20"/>
    </row>
    <row r="28" spans="1:10" ht="18" customHeight="1" x14ac:dyDescent="0.3">
      <c r="A28" s="250">
        <v>22</v>
      </c>
      <c r="B28" s="156" t="s">
        <v>447</v>
      </c>
      <c r="C28" s="151" t="s">
        <v>47</v>
      </c>
      <c r="D28" s="151">
        <v>1</v>
      </c>
      <c r="E28" s="27"/>
      <c r="F28" s="376"/>
      <c r="G28" s="18">
        <f t="shared" si="0"/>
        <v>0</v>
      </c>
      <c r="H28" s="19">
        <f t="shared" si="1"/>
        <v>0</v>
      </c>
      <c r="I28" s="18">
        <f t="shared" si="2"/>
        <v>0</v>
      </c>
      <c r="J28" s="20"/>
    </row>
    <row r="29" spans="1:10" ht="33" customHeight="1" x14ac:dyDescent="0.3">
      <c r="A29" s="250">
        <v>23</v>
      </c>
      <c r="B29" s="156" t="s">
        <v>449</v>
      </c>
      <c r="C29" s="151" t="s">
        <v>47</v>
      </c>
      <c r="D29" s="151">
        <v>1</v>
      </c>
      <c r="E29" s="27"/>
      <c r="F29" s="376"/>
      <c r="G29" s="18">
        <f t="shared" si="0"/>
        <v>0</v>
      </c>
      <c r="H29" s="19">
        <f t="shared" si="1"/>
        <v>0</v>
      </c>
      <c r="I29" s="18">
        <f t="shared" si="2"/>
        <v>0</v>
      </c>
      <c r="J29" s="20"/>
    </row>
    <row r="30" spans="1:10" ht="45" customHeight="1" x14ac:dyDescent="0.3">
      <c r="A30" s="516">
        <v>24</v>
      </c>
      <c r="B30" s="518" t="s">
        <v>850</v>
      </c>
      <c r="C30" s="151" t="s">
        <v>92</v>
      </c>
      <c r="D30" s="151">
        <v>10</v>
      </c>
      <c r="E30" s="27"/>
      <c r="F30" s="376"/>
      <c r="G30" s="18">
        <f t="shared" si="0"/>
        <v>0</v>
      </c>
      <c r="H30" s="19">
        <f t="shared" si="1"/>
        <v>0</v>
      </c>
      <c r="I30" s="18">
        <f t="shared" si="2"/>
        <v>0</v>
      </c>
      <c r="J30" s="20"/>
    </row>
    <row r="31" spans="1:10" ht="18" customHeight="1" x14ac:dyDescent="0.3">
      <c r="A31" s="250">
        <v>25</v>
      </c>
      <c r="B31" s="156" t="s">
        <v>175</v>
      </c>
      <c r="C31" s="152" t="s">
        <v>47</v>
      </c>
      <c r="D31" s="151">
        <v>30</v>
      </c>
      <c r="E31" s="27"/>
      <c r="F31" s="376"/>
      <c r="G31" s="18">
        <f t="shared" si="0"/>
        <v>0</v>
      </c>
      <c r="H31" s="19">
        <f t="shared" si="1"/>
        <v>0</v>
      </c>
      <c r="I31" s="18">
        <f t="shared" si="2"/>
        <v>0</v>
      </c>
      <c r="J31" s="20"/>
    </row>
    <row r="32" spans="1:10" ht="18" customHeight="1" x14ac:dyDescent="0.3">
      <c r="A32" s="516">
        <v>26</v>
      </c>
      <c r="B32" s="518" t="s">
        <v>851</v>
      </c>
      <c r="C32" s="154" t="s">
        <v>92</v>
      </c>
      <c r="D32" s="155">
        <v>10</v>
      </c>
      <c r="E32" s="27"/>
      <c r="F32" s="376"/>
      <c r="G32" s="18">
        <f t="shared" si="0"/>
        <v>0</v>
      </c>
      <c r="H32" s="19">
        <f t="shared" si="1"/>
        <v>0</v>
      </c>
      <c r="I32" s="18">
        <f t="shared" si="2"/>
        <v>0</v>
      </c>
      <c r="J32" s="20"/>
    </row>
    <row r="33" spans="1:10" ht="31.5" customHeight="1" x14ac:dyDescent="0.3">
      <c r="A33" s="250">
        <v>27</v>
      </c>
      <c r="B33" s="156" t="s">
        <v>444</v>
      </c>
      <c r="C33" s="154" t="s">
        <v>47</v>
      </c>
      <c r="D33" s="155">
        <v>3</v>
      </c>
      <c r="E33" s="27"/>
      <c r="F33" s="376"/>
      <c r="G33" s="18">
        <f t="shared" si="0"/>
        <v>0</v>
      </c>
      <c r="H33" s="19">
        <f t="shared" si="1"/>
        <v>0</v>
      </c>
      <c r="I33" s="18">
        <f t="shared" si="2"/>
        <v>0</v>
      </c>
      <c r="J33" s="20"/>
    </row>
    <row r="34" spans="1:10" ht="36" customHeight="1" x14ac:dyDescent="0.3">
      <c r="A34" s="516">
        <v>28</v>
      </c>
      <c r="B34" s="518" t="s">
        <v>852</v>
      </c>
      <c r="C34" s="154" t="s">
        <v>47</v>
      </c>
      <c r="D34" s="155">
        <v>5</v>
      </c>
      <c r="E34" s="27"/>
      <c r="F34" s="376"/>
      <c r="G34" s="18">
        <f t="shared" si="0"/>
        <v>0</v>
      </c>
      <c r="H34" s="19">
        <f t="shared" si="1"/>
        <v>0</v>
      </c>
      <c r="I34" s="18">
        <f t="shared" si="2"/>
        <v>0</v>
      </c>
      <c r="J34" s="20"/>
    </row>
    <row r="35" spans="1:10" ht="34.5" customHeight="1" x14ac:dyDescent="0.3">
      <c r="A35" s="250">
        <v>29</v>
      </c>
      <c r="B35" s="156" t="s">
        <v>672</v>
      </c>
      <c r="C35" s="154" t="s">
        <v>47</v>
      </c>
      <c r="D35" s="155">
        <v>15</v>
      </c>
      <c r="E35" s="27"/>
      <c r="F35" s="376"/>
      <c r="G35" s="18">
        <f t="shared" si="0"/>
        <v>0</v>
      </c>
      <c r="H35" s="19">
        <f t="shared" si="1"/>
        <v>0</v>
      </c>
      <c r="I35" s="18">
        <f t="shared" si="2"/>
        <v>0</v>
      </c>
      <c r="J35" s="20"/>
    </row>
    <row r="36" spans="1:10" ht="18" customHeight="1" x14ac:dyDescent="0.3">
      <c r="A36" s="250">
        <v>30</v>
      </c>
      <c r="B36" s="437" t="s">
        <v>698</v>
      </c>
      <c r="C36" s="154" t="s">
        <v>47</v>
      </c>
      <c r="D36" s="438">
        <v>20</v>
      </c>
      <c r="E36" s="439"/>
      <c r="F36" s="440"/>
      <c r="G36" s="18">
        <f t="shared" si="0"/>
        <v>0</v>
      </c>
      <c r="H36" s="19">
        <f t="shared" si="1"/>
        <v>0</v>
      </c>
      <c r="I36" s="18">
        <f t="shared" si="2"/>
        <v>0</v>
      </c>
      <c r="J36" s="441"/>
    </row>
    <row r="37" spans="1:10" ht="33" customHeight="1" x14ac:dyDescent="0.3">
      <c r="A37" s="250">
        <v>31</v>
      </c>
      <c r="B37" s="156" t="s">
        <v>445</v>
      </c>
      <c r="C37" s="154" t="s">
        <v>47</v>
      </c>
      <c r="D37" s="155">
        <v>20</v>
      </c>
      <c r="E37" s="27"/>
      <c r="F37" s="376"/>
      <c r="G37" s="18">
        <f t="shared" si="0"/>
        <v>0</v>
      </c>
      <c r="H37" s="19">
        <f t="shared" si="1"/>
        <v>0</v>
      </c>
      <c r="I37" s="18">
        <f t="shared" si="2"/>
        <v>0</v>
      </c>
      <c r="J37" s="20"/>
    </row>
    <row r="38" spans="1:10" ht="18" customHeight="1" x14ac:dyDescent="0.3">
      <c r="A38" s="250">
        <v>32</v>
      </c>
      <c r="B38" s="156" t="s">
        <v>93</v>
      </c>
      <c r="C38" s="154" t="s">
        <v>47</v>
      </c>
      <c r="D38" s="155">
        <v>5</v>
      </c>
      <c r="E38" s="27"/>
      <c r="F38" s="376"/>
      <c r="G38" s="18">
        <f t="shared" si="0"/>
        <v>0</v>
      </c>
      <c r="H38" s="19">
        <f t="shared" si="1"/>
        <v>0</v>
      </c>
      <c r="I38" s="18">
        <f t="shared" si="2"/>
        <v>0</v>
      </c>
      <c r="J38" s="20"/>
    </row>
    <row r="39" spans="1:10" ht="18" customHeight="1" x14ac:dyDescent="0.3">
      <c r="A39" s="516">
        <v>33</v>
      </c>
      <c r="B39" s="518" t="s">
        <v>853</v>
      </c>
      <c r="C39" s="154" t="s">
        <v>47</v>
      </c>
      <c r="D39" s="155">
        <v>9</v>
      </c>
      <c r="E39" s="27"/>
      <c r="F39" s="376"/>
      <c r="G39" s="18">
        <f t="shared" si="0"/>
        <v>0</v>
      </c>
      <c r="H39" s="19">
        <f t="shared" si="1"/>
        <v>0</v>
      </c>
      <c r="I39" s="18">
        <f t="shared" si="2"/>
        <v>0</v>
      </c>
      <c r="J39" s="20"/>
    </row>
    <row r="40" spans="1:10" ht="27" x14ac:dyDescent="0.3">
      <c r="A40" s="516">
        <v>34</v>
      </c>
      <c r="B40" s="518" t="s">
        <v>854</v>
      </c>
      <c r="C40" s="154" t="s">
        <v>47</v>
      </c>
      <c r="D40" s="155">
        <v>2</v>
      </c>
      <c r="E40" s="27"/>
      <c r="F40" s="376"/>
      <c r="G40" s="18">
        <f t="shared" si="0"/>
        <v>0</v>
      </c>
      <c r="H40" s="19">
        <f t="shared" si="1"/>
        <v>0</v>
      </c>
      <c r="I40" s="18">
        <f t="shared" si="2"/>
        <v>0</v>
      </c>
      <c r="J40" s="20"/>
    </row>
    <row r="41" spans="1:10" ht="33.75" customHeight="1" x14ac:dyDescent="0.3">
      <c r="A41" s="516">
        <v>35</v>
      </c>
      <c r="B41" s="518" t="s">
        <v>855</v>
      </c>
      <c r="C41" s="154" t="s">
        <v>92</v>
      </c>
      <c r="D41" s="155">
        <v>50</v>
      </c>
      <c r="E41" s="27"/>
      <c r="F41" s="376"/>
      <c r="G41" s="18">
        <f t="shared" si="0"/>
        <v>0</v>
      </c>
      <c r="H41" s="19">
        <f t="shared" si="1"/>
        <v>0</v>
      </c>
      <c r="I41" s="18">
        <f t="shared" si="2"/>
        <v>0</v>
      </c>
      <c r="J41" s="20"/>
    </row>
    <row r="42" spans="1:10" ht="18" customHeight="1" x14ac:dyDescent="0.3">
      <c r="A42" s="250">
        <v>36</v>
      </c>
      <c r="B42" s="156" t="s">
        <v>446</v>
      </c>
      <c r="C42" s="154" t="s">
        <v>47</v>
      </c>
      <c r="D42" s="155">
        <v>1</v>
      </c>
      <c r="E42" s="27"/>
      <c r="F42" s="376"/>
      <c r="G42" s="18">
        <f t="shared" si="0"/>
        <v>0</v>
      </c>
      <c r="H42" s="19">
        <f t="shared" si="1"/>
        <v>0</v>
      </c>
      <c r="I42" s="18">
        <f t="shared" si="2"/>
        <v>0</v>
      </c>
      <c r="J42" s="20"/>
    </row>
    <row r="43" spans="1:10" ht="18" customHeight="1" x14ac:dyDescent="0.3">
      <c r="A43" s="516">
        <v>37</v>
      </c>
      <c r="B43" s="518" t="s">
        <v>856</v>
      </c>
      <c r="C43" s="154" t="s">
        <v>47</v>
      </c>
      <c r="D43" s="155">
        <v>10</v>
      </c>
      <c r="E43" s="27"/>
      <c r="F43" s="376"/>
      <c r="G43" s="18">
        <f t="shared" si="0"/>
        <v>0</v>
      </c>
      <c r="H43" s="19">
        <f t="shared" si="1"/>
        <v>0</v>
      </c>
      <c r="I43" s="18">
        <f t="shared" si="2"/>
        <v>0</v>
      </c>
      <c r="J43" s="20"/>
    </row>
    <row r="44" spans="1:10" ht="18" customHeight="1" x14ac:dyDescent="0.3">
      <c r="A44" s="250">
        <v>38</v>
      </c>
      <c r="B44" s="255" t="s">
        <v>673</v>
      </c>
      <c r="C44" s="244" t="s">
        <v>47</v>
      </c>
      <c r="D44" s="245">
        <v>5</v>
      </c>
      <c r="E44" s="242"/>
      <c r="F44" s="377"/>
      <c r="G44" s="18">
        <f t="shared" si="0"/>
        <v>0</v>
      </c>
      <c r="H44" s="19">
        <f t="shared" si="1"/>
        <v>0</v>
      </c>
      <c r="I44" s="18">
        <f t="shared" si="2"/>
        <v>0</v>
      </c>
      <c r="J44" s="243"/>
    </row>
    <row r="45" spans="1:10" ht="18" customHeight="1" x14ac:dyDescent="0.3">
      <c r="A45" s="250">
        <v>39</v>
      </c>
      <c r="B45" s="156" t="s">
        <v>95</v>
      </c>
      <c r="C45" s="154" t="s">
        <v>47</v>
      </c>
      <c r="D45" s="155">
        <v>15</v>
      </c>
      <c r="E45" s="27"/>
      <c r="F45" s="376"/>
      <c r="G45" s="18">
        <f t="shared" si="0"/>
        <v>0</v>
      </c>
      <c r="H45" s="19">
        <f t="shared" si="1"/>
        <v>0</v>
      </c>
      <c r="I45" s="18">
        <f t="shared" si="2"/>
        <v>0</v>
      </c>
      <c r="J45" s="20"/>
    </row>
    <row r="46" spans="1:10" ht="23.25" customHeight="1" x14ac:dyDescent="0.3">
      <c r="A46" s="516">
        <v>40</v>
      </c>
      <c r="B46" s="518" t="s">
        <v>857</v>
      </c>
      <c r="C46" s="154" t="s">
        <v>47</v>
      </c>
      <c r="D46" s="155">
        <v>10</v>
      </c>
      <c r="E46" s="27"/>
      <c r="F46" s="376"/>
      <c r="G46" s="18">
        <f t="shared" si="0"/>
        <v>0</v>
      </c>
      <c r="H46" s="19">
        <f t="shared" si="1"/>
        <v>0</v>
      </c>
      <c r="I46" s="18">
        <f t="shared" si="2"/>
        <v>0</v>
      </c>
      <c r="J46" s="20"/>
    </row>
    <row r="47" spans="1:10" ht="18" customHeight="1" x14ac:dyDescent="0.3">
      <c r="A47" s="250">
        <v>41</v>
      </c>
      <c r="B47" s="255" t="s">
        <v>442</v>
      </c>
      <c r="C47" s="244" t="s">
        <v>47</v>
      </c>
      <c r="D47" s="245">
        <v>3</v>
      </c>
      <c r="E47" s="242"/>
      <c r="F47" s="377"/>
      <c r="G47" s="18">
        <f t="shared" si="0"/>
        <v>0</v>
      </c>
      <c r="H47" s="19">
        <f t="shared" si="1"/>
        <v>0</v>
      </c>
      <c r="I47" s="18">
        <f t="shared" si="2"/>
        <v>0</v>
      </c>
      <c r="J47" s="243"/>
    </row>
    <row r="48" spans="1:10" ht="36.75" customHeight="1" x14ac:dyDescent="0.3">
      <c r="A48" s="250">
        <v>42</v>
      </c>
      <c r="B48" s="255" t="s">
        <v>441</v>
      </c>
      <c r="C48" s="244" t="s">
        <v>47</v>
      </c>
      <c r="D48" s="245">
        <v>5</v>
      </c>
      <c r="E48" s="242"/>
      <c r="F48" s="377"/>
      <c r="G48" s="18">
        <f t="shared" si="0"/>
        <v>0</v>
      </c>
      <c r="H48" s="19">
        <f t="shared" si="1"/>
        <v>0</v>
      </c>
      <c r="I48" s="18">
        <f t="shared" si="2"/>
        <v>0</v>
      </c>
      <c r="J48" s="243"/>
    </row>
    <row r="49" spans="1:10" ht="18" customHeight="1" x14ac:dyDescent="0.3">
      <c r="A49" s="250">
        <v>43</v>
      </c>
      <c r="B49" s="156" t="s">
        <v>448</v>
      </c>
      <c r="C49" s="154" t="s">
        <v>47</v>
      </c>
      <c r="D49" s="155">
        <v>1</v>
      </c>
      <c r="E49" s="27"/>
      <c r="F49" s="376"/>
      <c r="G49" s="18">
        <f t="shared" si="0"/>
        <v>0</v>
      </c>
      <c r="H49" s="19">
        <f t="shared" si="1"/>
        <v>0</v>
      </c>
      <c r="I49" s="18">
        <f t="shared" si="2"/>
        <v>0</v>
      </c>
      <c r="J49" s="20"/>
    </row>
    <row r="50" spans="1:10" ht="36" customHeight="1" x14ac:dyDescent="0.3">
      <c r="A50" s="250">
        <v>44</v>
      </c>
      <c r="B50" s="255" t="s">
        <v>443</v>
      </c>
      <c r="C50" s="244" t="s">
        <v>47</v>
      </c>
      <c r="D50" s="245">
        <v>1</v>
      </c>
      <c r="E50" s="242"/>
      <c r="F50" s="377"/>
      <c r="G50" s="18">
        <f t="shared" si="0"/>
        <v>0</v>
      </c>
      <c r="H50" s="19">
        <f t="shared" si="1"/>
        <v>0</v>
      </c>
      <c r="I50" s="18">
        <f t="shared" si="2"/>
        <v>0</v>
      </c>
      <c r="J50" s="243"/>
    </row>
    <row r="51" spans="1:10" ht="18" customHeight="1" x14ac:dyDescent="0.3">
      <c r="A51" s="250">
        <v>45</v>
      </c>
      <c r="B51" s="156" t="s">
        <v>674</v>
      </c>
      <c r="C51" s="154" t="s">
        <v>92</v>
      </c>
      <c r="D51" s="155">
        <v>40</v>
      </c>
      <c r="E51" s="27"/>
      <c r="F51" s="376"/>
      <c r="G51" s="18">
        <f t="shared" si="0"/>
        <v>0</v>
      </c>
      <c r="H51" s="19">
        <f t="shared" si="1"/>
        <v>0</v>
      </c>
      <c r="I51" s="18">
        <f t="shared" si="2"/>
        <v>0</v>
      </c>
      <c r="J51" s="20"/>
    </row>
    <row r="52" spans="1:10" ht="18" customHeight="1" x14ac:dyDescent="0.3">
      <c r="A52" s="250">
        <v>46</v>
      </c>
      <c r="B52" s="156" t="s">
        <v>198</v>
      </c>
      <c r="C52" s="154" t="s">
        <v>92</v>
      </c>
      <c r="D52" s="155">
        <v>5</v>
      </c>
      <c r="E52" s="27"/>
      <c r="F52" s="376"/>
      <c r="G52" s="18">
        <f t="shared" si="0"/>
        <v>0</v>
      </c>
      <c r="H52" s="19">
        <f t="shared" si="1"/>
        <v>0</v>
      </c>
      <c r="I52" s="18">
        <f t="shared" si="2"/>
        <v>0</v>
      </c>
      <c r="J52" s="20"/>
    </row>
    <row r="53" spans="1:10" ht="18" customHeight="1" x14ac:dyDescent="0.3">
      <c r="A53" s="250">
        <v>47</v>
      </c>
      <c r="B53" s="156" t="s">
        <v>285</v>
      </c>
      <c r="C53" s="154" t="s">
        <v>47</v>
      </c>
      <c r="D53" s="155">
        <v>50</v>
      </c>
      <c r="E53" s="27"/>
      <c r="F53" s="376"/>
      <c r="G53" s="18">
        <f t="shared" si="0"/>
        <v>0</v>
      </c>
      <c r="H53" s="19">
        <f t="shared" si="1"/>
        <v>0</v>
      </c>
      <c r="I53" s="18">
        <f t="shared" si="2"/>
        <v>0</v>
      </c>
      <c r="J53" s="20"/>
    </row>
    <row r="54" spans="1:10" ht="18" customHeight="1" x14ac:dyDescent="0.3">
      <c r="A54" s="150"/>
      <c r="B54" s="21" t="s">
        <v>477</v>
      </c>
      <c r="C54" s="22" t="s">
        <v>5</v>
      </c>
      <c r="D54" s="22" t="s">
        <v>5</v>
      </c>
      <c r="E54" s="22" t="s">
        <v>5</v>
      </c>
      <c r="F54" s="22" t="s">
        <v>5</v>
      </c>
      <c r="G54" s="23">
        <f>SUM(G7:G53)</f>
        <v>0</v>
      </c>
      <c r="H54" s="23">
        <f t="shared" ref="H54:I54" si="3">SUM(H7:H53)</f>
        <v>0</v>
      </c>
      <c r="I54" s="23">
        <f t="shared" si="3"/>
        <v>0</v>
      </c>
      <c r="J54" s="22">
        <f>SUM(J7:J53)</f>
        <v>0</v>
      </c>
    </row>
    <row r="55" spans="1:10" s="16" customFormat="1" x14ac:dyDescent="0.3">
      <c r="A55" s="246"/>
      <c r="B55" s="247"/>
      <c r="C55" s="248"/>
      <c r="D55" s="248"/>
      <c r="E55" s="248"/>
      <c r="F55" s="248"/>
      <c r="G55" s="249"/>
      <c r="H55" s="249"/>
      <c r="I55" s="249"/>
      <c r="J55" s="248"/>
    </row>
    <row r="56" spans="1:10" s="16" customFormat="1" x14ac:dyDescent="0.3">
      <c r="A56" s="546" t="s">
        <v>376</v>
      </c>
      <c r="B56" s="546"/>
      <c r="C56" s="546"/>
      <c r="D56" s="546"/>
      <c r="E56" s="546"/>
      <c r="F56" s="546"/>
      <c r="G56" s="260"/>
      <c r="H56" s="260"/>
      <c r="I56" s="260"/>
      <c r="J56" s="237"/>
    </row>
    <row r="57" spans="1:10" s="3" customFormat="1" ht="15" customHeight="1" x14ac:dyDescent="0.3">
      <c r="A57" s="553" t="s">
        <v>516</v>
      </c>
      <c r="B57" s="553"/>
      <c r="C57" s="553"/>
      <c r="D57" s="553"/>
      <c r="E57" s="553"/>
      <c r="F57" s="553"/>
      <c r="G57" s="553"/>
      <c r="H57" s="553"/>
      <c r="I57" s="553"/>
      <c r="J57" s="237"/>
    </row>
    <row r="58" spans="1:10" s="3" customFormat="1" ht="31.5" customHeight="1" x14ac:dyDescent="0.3">
      <c r="A58" s="554" t="s">
        <v>455</v>
      </c>
      <c r="B58" s="554"/>
      <c r="C58" s="554"/>
      <c r="D58" s="554"/>
      <c r="E58" s="554"/>
      <c r="F58" s="554"/>
      <c r="G58" s="554"/>
      <c r="H58" s="554"/>
      <c r="I58" s="554"/>
      <c r="J58" s="554"/>
    </row>
    <row r="59" spans="1:10" s="238" customFormat="1" ht="20.25" customHeight="1" x14ac:dyDescent="0.3">
      <c r="A59" s="560" t="s">
        <v>785</v>
      </c>
      <c r="B59" s="560"/>
      <c r="C59" s="560"/>
      <c r="D59" s="560"/>
      <c r="E59" s="560"/>
      <c r="F59" s="560"/>
      <c r="G59" s="560"/>
      <c r="H59" s="560"/>
      <c r="I59" s="560"/>
      <c r="J59" s="560"/>
    </row>
    <row r="60" spans="1:10" s="11" customFormat="1" ht="21.75" customHeight="1" x14ac:dyDescent="0.3">
      <c r="A60" s="455"/>
      <c r="B60" s="455"/>
      <c r="C60" s="455"/>
      <c r="D60" s="455"/>
      <c r="E60" s="455"/>
      <c r="F60" s="455"/>
      <c r="G60" s="455"/>
      <c r="H60" s="455"/>
      <c r="I60" s="455"/>
      <c r="J60" s="455"/>
    </row>
    <row r="61" spans="1:10" s="3" customFormat="1" ht="15" customHeight="1" x14ac:dyDescent="0.2">
      <c r="A61" s="537" t="s">
        <v>35</v>
      </c>
      <c r="B61" s="537"/>
      <c r="C61" s="537"/>
      <c r="D61" s="537"/>
      <c r="E61" s="537"/>
      <c r="F61" s="537"/>
      <c r="G61" s="537"/>
      <c r="H61" s="537"/>
      <c r="I61" s="537"/>
      <c r="J61" s="537"/>
    </row>
    <row r="62" spans="1:10" s="3" customFormat="1" ht="23.25" customHeight="1" x14ac:dyDescent="0.2">
      <c r="A62" s="536" t="s">
        <v>776</v>
      </c>
      <c r="B62" s="536"/>
      <c r="C62" s="536"/>
      <c r="D62" s="536"/>
      <c r="E62" s="536"/>
      <c r="F62" s="536"/>
      <c r="G62" s="536"/>
      <c r="H62" s="536"/>
      <c r="I62" s="536"/>
      <c r="J62" s="536"/>
    </row>
    <row r="63" spans="1:10" s="454" customFormat="1" ht="12.75" customHeight="1" x14ac:dyDescent="0.25">
      <c r="A63" s="536" t="s">
        <v>296</v>
      </c>
      <c r="B63" s="536"/>
      <c r="C63" s="536"/>
      <c r="D63" s="536"/>
      <c r="E63" s="536"/>
      <c r="F63" s="536"/>
      <c r="G63" s="536"/>
      <c r="H63" s="536"/>
      <c r="I63" s="536"/>
      <c r="J63" s="536"/>
    </row>
    <row r="64" spans="1:10" s="11" customFormat="1" ht="12.75" customHeight="1" x14ac:dyDescent="0.25">
      <c r="A64" s="538" t="s">
        <v>777</v>
      </c>
      <c r="B64" s="538"/>
      <c r="C64" s="538"/>
      <c r="D64" s="538"/>
      <c r="E64" s="538"/>
      <c r="F64" s="538"/>
      <c r="G64" s="538"/>
      <c r="H64" s="538"/>
      <c r="I64" s="538"/>
      <c r="J64" s="538"/>
    </row>
    <row r="65" spans="1:10" s="11" customFormat="1" ht="26.25" customHeight="1" x14ac:dyDescent="0.25">
      <c r="A65" s="530" t="s">
        <v>778</v>
      </c>
      <c r="B65" s="530"/>
      <c r="C65" s="530"/>
      <c r="D65" s="530"/>
      <c r="E65" s="530"/>
      <c r="F65" s="530"/>
      <c r="G65" s="530"/>
      <c r="H65" s="530"/>
      <c r="I65" s="530"/>
      <c r="J65" s="530"/>
    </row>
    <row r="66" spans="1:10" s="453" customFormat="1" ht="15" customHeight="1" x14ac:dyDescent="0.25">
      <c r="A66" s="11" t="s">
        <v>779</v>
      </c>
    </row>
    <row r="67" spans="1:10" s="453" customFormat="1" ht="15" customHeight="1" x14ac:dyDescent="0.25">
      <c r="A67" s="11" t="s">
        <v>181</v>
      </c>
    </row>
    <row r="68" spans="1:10" s="453" customFormat="1" ht="27.75" customHeight="1" x14ac:dyDescent="0.25">
      <c r="A68" s="530" t="s">
        <v>780</v>
      </c>
      <c r="B68" s="531"/>
      <c r="C68" s="531"/>
      <c r="D68" s="531"/>
      <c r="E68" s="531"/>
      <c r="F68" s="531"/>
      <c r="G68" s="531"/>
      <c r="H68" s="531"/>
      <c r="I68" s="531"/>
      <c r="J68" s="531"/>
    </row>
    <row r="69" spans="1:10" s="453" customFormat="1" ht="57.75" customHeight="1" x14ac:dyDescent="0.25">
      <c r="A69" s="530" t="s">
        <v>782</v>
      </c>
      <c r="B69" s="531"/>
      <c r="C69" s="531"/>
      <c r="D69" s="531"/>
      <c r="E69" s="531"/>
      <c r="F69" s="531"/>
      <c r="G69" s="531"/>
      <c r="H69" s="531"/>
      <c r="I69" s="531"/>
      <c r="J69" s="531"/>
    </row>
    <row r="70" spans="1:10" s="453" customFormat="1" ht="13.5" customHeight="1" x14ac:dyDescent="0.25">
      <c r="A70" s="449"/>
      <c r="B70" s="459"/>
      <c r="C70" s="459"/>
      <c r="D70" s="459"/>
      <c r="E70" s="459"/>
      <c r="F70" s="459"/>
      <c r="G70" s="459"/>
      <c r="H70" s="459"/>
      <c r="I70" s="459"/>
      <c r="J70" s="459"/>
    </row>
    <row r="71" spans="1:10" s="3" customFormat="1" ht="16.5" customHeight="1" x14ac:dyDescent="0.2">
      <c r="A71" s="3" t="s">
        <v>781</v>
      </c>
      <c r="B71" s="12"/>
      <c r="C71" s="460"/>
    </row>
    <row r="72" spans="1:10" s="3" customFormat="1" ht="20.25" customHeight="1" x14ac:dyDescent="0.2">
      <c r="A72" s="89"/>
      <c r="B72" s="14"/>
      <c r="C72" s="85"/>
      <c r="D72" s="89"/>
      <c r="E72" s="89"/>
      <c r="F72" s="89"/>
      <c r="G72" s="89"/>
      <c r="H72" s="89"/>
      <c r="I72" s="89"/>
      <c r="J72" s="89"/>
    </row>
    <row r="73" spans="1:10" s="13" customFormat="1" x14ac:dyDescent="0.3">
      <c r="A73" s="116"/>
      <c r="B73" s="15"/>
      <c r="C73" s="116"/>
      <c r="D73" s="119"/>
      <c r="E73" s="116"/>
      <c r="F73" s="116"/>
      <c r="G73" s="116"/>
      <c r="H73" s="116"/>
      <c r="I73" s="116"/>
      <c r="J73" s="116"/>
    </row>
  </sheetData>
  <sheetProtection algorithmName="SHA-512" hashValue="QfjIyvw7P4Z/PsiMDrVPBV3pNDpY2MR+jL8QoGQKYQLzPqCviqTpkqOPYwRaJ+4FkS+f2YhvNoAr2ApONF4qQg==" saltValue="8+UVoAnW13rbT6J01ryQIQ==" spinCount="100000" sheet="1" objects="1" scenarios="1"/>
  <mergeCells count="13">
    <mergeCell ref="A64:J64"/>
    <mergeCell ref="A65:J65"/>
    <mergeCell ref="A68:J68"/>
    <mergeCell ref="A69:J69"/>
    <mergeCell ref="A1:D1"/>
    <mergeCell ref="A3:J3"/>
    <mergeCell ref="A61:J61"/>
    <mergeCell ref="A62:J62"/>
    <mergeCell ref="A63:J63"/>
    <mergeCell ref="A56:F56"/>
    <mergeCell ref="A57:I57"/>
    <mergeCell ref="A59:J59"/>
    <mergeCell ref="A58:J58"/>
  </mergeCells>
  <dataValidations disablePrompts="1"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53" xr:uid="{00000000-0002-0000-1F00-000000000000}">
      <formula1>1</formula1>
    </dataValidation>
  </dataValidations>
  <pageMargins left="0.51181102362204722" right="0.51181102362204722" top="0.74803149606299213" bottom="0.74803149606299213" header="0.31496062992125984" footer="0.31496062992125984"/>
  <pageSetup paperSize="9" scale="89" fitToHeight="3" orientation="landscape" r:id="rId1"/>
  <rowBreaks count="1" manualBreakCount="1">
    <brk id="61"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32</vt:i4>
      </vt:variant>
      <vt:variant>
        <vt:lpstr>Imenovani obsegi</vt:lpstr>
      </vt:variant>
      <vt:variant>
        <vt:i4>28</vt:i4>
      </vt:variant>
    </vt:vector>
  </HeadingPairs>
  <TitlesOfParts>
    <vt:vector size="60" baseType="lpstr">
      <vt:lpstr>m&amp;m 1</vt:lpstr>
      <vt:lpstr>m&amp;m SK 2</vt:lpstr>
      <vt:lpstr> sladoled SK 3</vt:lpstr>
      <vt:lpstr>EKO m&amp;m 4</vt:lpstr>
      <vt:lpstr>MESO, MESNI IZDELKI 5 </vt:lpstr>
      <vt:lpstr>MESO, SK 6</vt:lpstr>
      <vt:lpstr>EKO GOVEJE MESO IN IZDELKI 6</vt:lpstr>
      <vt:lpstr> PERUTNINA 7</vt:lpstr>
      <vt:lpstr>PERUTNINA-SK 8</vt:lpstr>
      <vt:lpstr>EKO PIŠČANČJI IZDELKI 9</vt:lpstr>
      <vt:lpstr>EKO JAJCA 10</vt:lpstr>
      <vt:lpstr> RIBE ZAMRZNJENE 11</vt:lpstr>
      <vt:lpstr>RIBE SVEŽE MORSKE 12</vt:lpstr>
      <vt:lpstr>SVEŽE SADJE, ZELENJAVA 13</vt:lpstr>
      <vt:lpstr>INTEGRIRANA ZELENJAVA 14</vt:lpstr>
      <vt:lpstr>EKO SADJE IN ZELENJAVA 15</vt:lpstr>
      <vt:lpstr>SUHO SADJE 16</vt:lpstr>
      <vt:lpstr>EKO MARMELADA 17</vt:lpstr>
      <vt:lpstr>ZAMRZNJENA ZELENJAVA, SADJE 18</vt:lpstr>
      <vt:lpstr>SOKOVI IN NEKTARJI 19</vt:lpstr>
      <vt:lpstr>EKO SOKOVI IN NEKTARJI 20</vt:lpstr>
      <vt:lpstr>IZDELKI IZ TESTA 21</vt:lpstr>
      <vt:lpstr>ŽITA IN MLEVSKI IZDELKI 22</vt:lpstr>
      <vt:lpstr>List11</vt:lpstr>
      <vt:lpstr>EKO MLEVSKI IZDELKI 23</vt:lpstr>
      <vt:lpstr>TESTENINE 24</vt:lpstr>
      <vt:lpstr>KRUH IN PEKOVSKO PECIVO 25</vt:lpstr>
      <vt:lpstr>EKO KRUH IN PEKOVSKA PECIVA 26</vt:lpstr>
      <vt:lpstr>EKO KEKSI 27</vt:lpstr>
      <vt:lpstr>SLAŠČIČARSKI IZDELKI IN 28</vt:lpstr>
      <vt:lpstr>SPLOŠNO PREHRAMBENO BLAGO 29</vt:lpstr>
      <vt:lpstr>DIETNA ŽIVILA 30</vt:lpstr>
      <vt:lpstr>' PERUTNINA 7'!Področje_tiskanja</vt:lpstr>
      <vt:lpstr>' RIBE ZAMRZNJENE 11'!Področje_tiskanja</vt:lpstr>
      <vt:lpstr>' sladoled SK 3'!Področje_tiskanja</vt:lpstr>
      <vt:lpstr>'EKO GOVEJE MESO IN IZDELKI 6'!Področje_tiskanja</vt:lpstr>
      <vt:lpstr>'EKO JAJCA 10'!Področje_tiskanja</vt:lpstr>
      <vt:lpstr>'EKO KEKSI 27'!Področje_tiskanja</vt:lpstr>
      <vt:lpstr>'EKO KRUH IN PEKOVSKA PECIVA 26'!Področje_tiskanja</vt:lpstr>
      <vt:lpstr>'EKO m&amp;m 4'!Področje_tiskanja</vt:lpstr>
      <vt:lpstr>'EKO MARMELADA 17'!Področje_tiskanja</vt:lpstr>
      <vt:lpstr>'EKO MLEVSKI IZDELKI 23'!Področje_tiskanja</vt:lpstr>
      <vt:lpstr>'EKO PIŠČANČJI IZDELKI 9'!Področje_tiskanja</vt:lpstr>
      <vt:lpstr>'EKO SADJE IN ZELENJAVA 15'!Področje_tiskanja</vt:lpstr>
      <vt:lpstr>'EKO SOKOVI IN NEKTARJI 20'!Področje_tiskanja</vt:lpstr>
      <vt:lpstr>'INTEGRIRANA ZELENJAVA 14'!Področje_tiskanja</vt:lpstr>
      <vt:lpstr>'IZDELKI IZ TESTA 21'!Področje_tiskanja</vt:lpstr>
      <vt:lpstr>'m&amp;m 1'!Področje_tiskanja</vt:lpstr>
      <vt:lpstr>'m&amp;m SK 2'!Področje_tiskanja</vt:lpstr>
      <vt:lpstr>'MESO, MESNI IZDELKI 5 '!Področje_tiskanja</vt:lpstr>
      <vt:lpstr>'MESO, SK 6'!Področje_tiskanja</vt:lpstr>
      <vt:lpstr>'PERUTNINA-SK 8'!Področje_tiskanja</vt:lpstr>
      <vt:lpstr>'SLAŠČIČARSKI IZDELKI IN 28'!Področje_tiskanja</vt:lpstr>
      <vt:lpstr>'SOKOVI IN NEKTARJI 19'!Področje_tiskanja</vt:lpstr>
      <vt:lpstr>'SPLOŠNO PREHRAMBENO BLAGO 29'!Področje_tiskanja</vt:lpstr>
      <vt:lpstr>'SUHO SADJE 16'!Področje_tiskanja</vt:lpstr>
      <vt:lpstr>'SVEŽE SADJE, ZELENJAVA 13'!Področje_tiskanja</vt:lpstr>
      <vt:lpstr>'TESTENINE 24'!Področje_tiskanja</vt:lpstr>
      <vt:lpstr>'ZAMRZNJENA ZELENJAVA, SADJE 18'!Področje_tiskanja</vt:lpstr>
      <vt:lpstr>'ŽITA IN MLEVSKI IZDELKI 22'!Področje_tiskanja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MSZS</dc:creator>
  <cp:lastModifiedBy>Viktorija Strajnar</cp:lastModifiedBy>
  <cp:lastPrinted>2024-09-06T08:29:33Z</cp:lastPrinted>
  <dcterms:created xsi:type="dcterms:W3CDTF">2012-02-17T12:19:39Z</dcterms:created>
  <dcterms:modified xsi:type="dcterms:W3CDTF">2024-09-06T08:32:01Z</dcterms:modified>
</cp:coreProperties>
</file>